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4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Bladder Cancer/"/>
    </mc:Choice>
  </mc:AlternateContent>
  <xr:revisionPtr revIDLastSave="10" documentId="8_{B2AD62F5-BBFA-4CC3-8542-3BA2F5E79886}" xr6:coauthVersionLast="47" xr6:coauthVersionMax="47" xr10:uidLastSave="{DAF2E9B1-43A1-4E50-B74C-9262E266262F}"/>
  <bookViews>
    <workbookView xWindow="-108" yWindow="-108" windowWidth="23256" windowHeight="12456" tabRatio="762" xr2:uid="{00000000-000D-0000-FFFF-FFFF00000000}"/>
  </bookViews>
  <sheets>
    <sheet name="Main" sheetId="6" r:id="rId1"/>
    <sheet name="Exposure Means" sheetId="71" r:id="rId2"/>
    <sheet name="Doses (1)" sheetId="87" r:id="rId3"/>
    <sheet name="Doses (2)" sheetId="98" r:id="rId4"/>
    <sheet name="Doses (3)" sheetId="99" r:id="rId5"/>
    <sheet name="Doses (4)" sheetId="100" r:id="rId6"/>
    <sheet name="Simulation Output" sheetId="113" r:id="rId7"/>
    <sheet name="CFD Output 3" sheetId="114" r:id="rId8"/>
  </sheets>
  <externalReferences>
    <externalReference r:id="rId9"/>
  </externalReferences>
  <definedNames>
    <definedName name="solver_adj" localSheetId="1" hidden="1">'Exposure Means'!$D$34:$D$35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Means'!$W$42</definedName>
    <definedName name="solver_lhs2" localSheetId="1" hidden="1">'Exposure Means'!$W$74</definedName>
    <definedName name="solver_lhs3" localSheetId="1" hidden="1">'Exposure Means'!$V$46</definedName>
    <definedName name="solver_lhs4" localSheetId="1" hidden="1">'Exposure Means'!$V$47</definedName>
    <definedName name="solver_lhs5" localSheetId="1" hidden="1">'Exposure Means'!$V$47</definedName>
    <definedName name="solver_lhs6" localSheetId="1" hidden="1">'Exposure Means'!$V$48</definedName>
    <definedName name="solver_lhs7" localSheetId="1" hidden="1">'Exposure Means'!$V$48</definedName>
    <definedName name="solver_lhs8" localSheetId="1" hidden="1">'Exposure Means'!$V$49</definedName>
    <definedName name="solver_lhs9" localSheetId="1" hidden="1">'Exposure Means'!$W$42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1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Means'!$V$49</definedName>
    <definedName name="solver_opt" localSheetId="0" hidden="1">Main!$G$10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1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'Exposure Means'!$Z$42</definedName>
    <definedName name="solver_rhs2" localSheetId="1" hidden="1">'Exposure Means'!$Z$74</definedName>
    <definedName name="solver_rhs3" localSheetId="1" hidden="1">'Exposure Means'!$G$34</definedName>
    <definedName name="solver_rhs4" localSheetId="1" hidden="1">'Exposure Means'!$H$35</definedName>
    <definedName name="solver_rhs5" localSheetId="1" hidden="1">'Exposure Means'!$G$35</definedName>
    <definedName name="solver_rhs6" localSheetId="1" hidden="1">'Exposure Means'!$H$36</definedName>
    <definedName name="solver_rhs7" localSheetId="1" hidden="1">'Exposure Means'!$G$36</definedName>
    <definedName name="solver_rhs8" localSheetId="1" hidden="1">'Exposure Means'!$G$37</definedName>
    <definedName name="solver_rhs9" localSheetId="1" hidden="1">'Exposure Means'!$Z$42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2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6" i="71" l="1"/>
  <c r="O34" i="71"/>
  <c r="L34" i="71"/>
  <c r="L66" i="71"/>
  <c r="O3" i="71"/>
  <c r="L3" i="71"/>
  <c r="F37" i="6"/>
  <c r="E37" i="6"/>
  <c r="D37" i="6"/>
  <c r="F36" i="6"/>
  <c r="E36" i="6"/>
  <c r="D36" i="6"/>
  <c r="F35" i="6"/>
  <c r="E35" i="6"/>
  <c r="D35" i="6"/>
  <c r="F34" i="6"/>
  <c r="E34" i="6"/>
  <c r="D34" i="6"/>
  <c r="F33" i="6"/>
  <c r="E33" i="6"/>
  <c r="D33" i="6"/>
  <c r="F32" i="6"/>
  <c r="E32" i="6"/>
  <c r="D32" i="6"/>
  <c r="J9" i="71" l="1"/>
  <c r="J40" i="71" s="1"/>
  <c r="G9" i="71"/>
  <c r="L9" i="71" s="1"/>
  <c r="O9" i="71" s="1"/>
  <c r="H9" i="71"/>
  <c r="H40" i="71" s="1"/>
  <c r="H72" i="71" s="1"/>
  <c r="M72" i="71" s="1"/>
  <c r="P72" i="71" s="1"/>
  <c r="H6" i="71"/>
  <c r="H7" i="71"/>
  <c r="H8" i="71"/>
  <c r="G7" i="71"/>
  <c r="J72" i="71" l="1"/>
  <c r="G40" i="71"/>
  <c r="L40" i="71" s="1"/>
  <c r="O40" i="71" s="1"/>
  <c r="X52" i="71"/>
  <c r="W52" i="71"/>
  <c r="W84" i="71"/>
  <c r="M40" i="71"/>
  <c r="P40" i="71" s="1"/>
  <c r="X29" i="71"/>
  <c r="X84" i="71"/>
  <c r="W29" i="71"/>
  <c r="M9" i="71"/>
  <c r="P9" i="71" s="1"/>
  <c r="G72" i="71" l="1"/>
  <c r="L72" i="71" s="1"/>
  <c r="O72" i="71" s="1"/>
  <c r="Q40" i="71"/>
  <c r="S40" i="71" s="1"/>
  <c r="Q9" i="71"/>
  <c r="Q72" i="71" l="1"/>
  <c r="S72" i="71" s="1"/>
  <c r="S9" i="71"/>
  <c r="I22" i="6"/>
  <c r="I23" i="6"/>
  <c r="I24" i="6"/>
  <c r="I25" i="6"/>
  <c r="I26" i="6"/>
  <c r="I27" i="6"/>
  <c r="I28" i="6"/>
  <c r="H23" i="6"/>
  <c r="H24" i="6"/>
  <c r="H25" i="6"/>
  <c r="H26" i="6"/>
  <c r="H27" i="6"/>
  <c r="H28" i="6"/>
  <c r="H22" i="6"/>
  <c r="O10" i="100" l="1"/>
  <c r="L10" i="100"/>
  <c r="I10" i="100"/>
  <c r="F10" i="100"/>
  <c r="E10" i="100"/>
  <c r="C10" i="100"/>
  <c r="O9" i="100"/>
  <c r="L9" i="100"/>
  <c r="I9" i="100"/>
  <c r="F9" i="100"/>
  <c r="E9" i="100"/>
  <c r="D9" i="100"/>
  <c r="C9" i="100"/>
  <c r="M3" i="100"/>
  <c r="O10" i="99"/>
  <c r="L10" i="99"/>
  <c r="I10" i="99"/>
  <c r="F10" i="99"/>
  <c r="E10" i="99"/>
  <c r="C10" i="99"/>
  <c r="O9" i="99"/>
  <c r="L9" i="99"/>
  <c r="I9" i="99"/>
  <c r="F9" i="99"/>
  <c r="E9" i="99"/>
  <c r="D9" i="99"/>
  <c r="C9" i="99"/>
  <c r="M3" i="99"/>
  <c r="O10" i="98"/>
  <c r="L10" i="98"/>
  <c r="I10" i="98"/>
  <c r="F10" i="98"/>
  <c r="E10" i="98"/>
  <c r="C10" i="98"/>
  <c r="O9" i="98"/>
  <c r="L9" i="98"/>
  <c r="I9" i="98"/>
  <c r="F9" i="98"/>
  <c r="E9" i="98"/>
  <c r="D9" i="98"/>
  <c r="C9" i="98"/>
  <c r="M3" i="98"/>
  <c r="O10" i="87"/>
  <c r="L10" i="87"/>
  <c r="I10" i="87"/>
  <c r="F10" i="87"/>
  <c r="E10" i="87"/>
  <c r="C10" i="87"/>
  <c r="O9" i="87"/>
  <c r="N9" i="87"/>
  <c r="L9" i="87"/>
  <c r="K9" i="87"/>
  <c r="I9" i="87"/>
  <c r="H9" i="87"/>
  <c r="F9" i="87"/>
  <c r="E9" i="87"/>
  <c r="D9" i="87"/>
  <c r="C9" i="87"/>
  <c r="M3" i="87"/>
  <c r="F62" i="99"/>
  <c r="E120" i="98"/>
  <c r="C53" i="87"/>
  <c r="E146" i="87"/>
  <c r="E148" i="99"/>
  <c r="F39" i="87"/>
  <c r="C161" i="99"/>
  <c r="E45" i="100"/>
  <c r="F41" i="98"/>
  <c r="D110" i="87"/>
  <c r="F40" i="99"/>
  <c r="D116" i="98"/>
  <c r="D67" i="87"/>
  <c r="F123" i="99"/>
  <c r="D99" i="98"/>
  <c r="C96" i="87"/>
  <c r="F138" i="99"/>
  <c r="E138" i="99"/>
  <c r="F34" i="100"/>
  <c r="D11" i="100"/>
  <c r="C48" i="100"/>
  <c r="D138" i="98"/>
  <c r="E102" i="98"/>
  <c r="E96" i="100"/>
  <c r="E126" i="99"/>
  <c r="E122" i="87"/>
  <c r="F42" i="87"/>
  <c r="E167" i="98"/>
  <c r="C37" i="87"/>
  <c r="F121" i="87"/>
  <c r="F168" i="98"/>
  <c r="D127" i="98"/>
  <c r="F49" i="98"/>
  <c r="E66" i="100"/>
  <c r="D121" i="99"/>
  <c r="E149" i="98"/>
  <c r="C163" i="87"/>
  <c r="E82" i="98"/>
  <c r="E94" i="98"/>
  <c r="C88" i="100"/>
  <c r="D154" i="98"/>
  <c r="E82" i="99"/>
  <c r="E33" i="87"/>
  <c r="D79" i="87"/>
  <c r="D86" i="98"/>
  <c r="C56" i="87"/>
  <c r="D146" i="87"/>
  <c r="D60" i="100"/>
  <c r="F15" i="87"/>
  <c r="F84" i="98"/>
  <c r="C114" i="87"/>
  <c r="D119" i="98"/>
  <c r="F48" i="100"/>
  <c r="C117" i="98"/>
  <c r="D43" i="100"/>
  <c r="F146" i="99"/>
  <c r="E171" i="98"/>
  <c r="D136" i="98"/>
  <c r="E103" i="99"/>
  <c r="E56" i="99"/>
  <c r="F36" i="100"/>
  <c r="C57" i="99"/>
  <c r="D161" i="87"/>
  <c r="F64" i="100"/>
  <c r="E141" i="99"/>
  <c r="D72" i="100"/>
  <c r="E89" i="87"/>
  <c r="E154" i="87"/>
  <c r="C40" i="98"/>
  <c r="C142" i="98"/>
  <c r="F82" i="98"/>
  <c r="D152" i="87"/>
  <c r="F21" i="100"/>
  <c r="E69" i="98"/>
  <c r="F146" i="87"/>
  <c r="C117" i="99"/>
  <c r="D80" i="87"/>
  <c r="E73" i="98"/>
  <c r="F26" i="100"/>
  <c r="E53" i="98"/>
  <c r="F17" i="98"/>
  <c r="C36" i="98"/>
  <c r="C42" i="99"/>
  <c r="E12" i="87"/>
  <c r="D16" i="87"/>
  <c r="D167" i="98"/>
  <c r="F169" i="98"/>
  <c r="D24" i="99"/>
  <c r="D15" i="99"/>
  <c r="C68" i="100"/>
  <c r="C96" i="99"/>
  <c r="C82" i="98"/>
  <c r="E12" i="99"/>
  <c r="D73" i="100"/>
  <c r="C138" i="87"/>
  <c r="D29" i="100"/>
  <c r="E11" i="99"/>
  <c r="E42" i="98"/>
  <c r="E76" i="87"/>
  <c r="E40" i="98"/>
  <c r="F36" i="87"/>
  <c r="E55" i="87"/>
  <c r="E16" i="98"/>
  <c r="D98" i="87"/>
  <c r="D148" i="99"/>
  <c r="F32" i="98"/>
  <c r="F41" i="100"/>
  <c r="D137" i="99"/>
  <c r="D52" i="99"/>
  <c r="C70" i="99"/>
  <c r="C37" i="98"/>
  <c r="E30" i="98"/>
  <c r="E83" i="100"/>
  <c r="D70" i="87"/>
  <c r="C124" i="87"/>
  <c r="D95" i="87"/>
  <c r="E93" i="87"/>
  <c r="F78" i="100"/>
  <c r="F45" i="98"/>
  <c r="C166" i="98"/>
  <c r="E158" i="98"/>
  <c r="C160" i="99"/>
  <c r="F12" i="99"/>
  <c r="C45" i="87"/>
  <c r="F31" i="99"/>
  <c r="D65" i="87"/>
  <c r="F134" i="98"/>
  <c r="C64" i="99"/>
  <c r="D42" i="87"/>
  <c r="C166" i="87"/>
  <c r="E138" i="87"/>
  <c r="E83" i="99"/>
  <c r="F157" i="87"/>
  <c r="F48" i="98"/>
  <c r="F18" i="99"/>
  <c r="F51" i="87"/>
  <c r="F21" i="98"/>
  <c r="C93" i="99"/>
  <c r="F114" i="99"/>
  <c r="E60" i="99"/>
  <c r="D84" i="98"/>
  <c r="C104" i="87"/>
  <c r="C88" i="87"/>
  <c r="F29" i="100"/>
  <c r="E59" i="98"/>
  <c r="E149" i="99"/>
  <c r="D131" i="99"/>
  <c r="E23" i="98"/>
  <c r="F13" i="100"/>
  <c r="F151" i="99"/>
  <c r="C112" i="87"/>
  <c r="D99" i="87"/>
  <c r="D130" i="98"/>
  <c r="D157" i="98"/>
  <c r="F46" i="99"/>
  <c r="F82" i="99"/>
  <c r="E112" i="99"/>
  <c r="D67" i="100"/>
  <c r="D105" i="100"/>
  <c r="D146" i="98"/>
  <c r="C28" i="87"/>
  <c r="C56" i="100"/>
  <c r="E114" i="99"/>
  <c r="E129" i="98"/>
  <c r="F64" i="87"/>
  <c r="D45" i="98"/>
  <c r="C168" i="87"/>
  <c r="C113" i="98"/>
  <c r="E51" i="99"/>
  <c r="F165" i="87"/>
  <c r="D126" i="98"/>
  <c r="F148" i="98"/>
  <c r="F110" i="87"/>
  <c r="E99" i="99"/>
  <c r="D111" i="87"/>
  <c r="D44" i="100"/>
  <c r="F164" i="98"/>
  <c r="D139" i="98"/>
  <c r="D159" i="99"/>
  <c r="D40" i="98"/>
  <c r="C35" i="99"/>
  <c r="D36" i="100"/>
  <c r="E159" i="98"/>
  <c r="E135" i="87"/>
  <c r="E25" i="99"/>
  <c r="E99" i="100"/>
  <c r="F36" i="99"/>
  <c r="C80" i="99"/>
  <c r="D45" i="100"/>
  <c r="C61" i="100"/>
  <c r="F104" i="98"/>
  <c r="C81" i="99"/>
  <c r="F112" i="87"/>
  <c r="F128" i="98"/>
  <c r="E37" i="87"/>
  <c r="E116" i="98"/>
  <c r="C15" i="100"/>
  <c r="C114" i="99"/>
  <c r="C130" i="87"/>
  <c r="D165" i="87"/>
  <c r="C33" i="99"/>
  <c r="C140" i="87"/>
  <c r="C169" i="98"/>
  <c r="D41" i="100"/>
  <c r="D47" i="100"/>
  <c r="F76" i="100"/>
  <c r="C13" i="99"/>
  <c r="D160" i="99"/>
  <c r="F74" i="99"/>
  <c r="E64" i="99"/>
  <c r="D162" i="98"/>
  <c r="E159" i="87"/>
  <c r="C32" i="87"/>
  <c r="F73" i="87"/>
  <c r="D42" i="98"/>
  <c r="D97" i="87"/>
  <c r="C165" i="87"/>
  <c r="D19" i="99"/>
  <c r="C20" i="99"/>
  <c r="F98" i="99"/>
  <c r="D36" i="99"/>
  <c r="E84" i="100"/>
  <c r="F66" i="87"/>
  <c r="E104" i="100"/>
  <c r="F160" i="98"/>
  <c r="F44" i="100"/>
  <c r="D122" i="98"/>
  <c r="C167" i="87"/>
  <c r="D130" i="87"/>
  <c r="C101" i="99"/>
  <c r="F69" i="99"/>
  <c r="E70" i="87"/>
  <c r="C145" i="98"/>
  <c r="C50" i="98"/>
  <c r="D113" i="98"/>
  <c r="F92" i="98"/>
  <c r="F133" i="87"/>
  <c r="C84" i="87"/>
  <c r="F67" i="98"/>
  <c r="E120" i="87"/>
  <c r="F19" i="100"/>
  <c r="F91" i="100"/>
  <c r="E50" i="98"/>
  <c r="C132" i="98"/>
  <c r="F60" i="99"/>
  <c r="D85" i="98"/>
  <c r="D83" i="87"/>
  <c r="E127" i="99"/>
  <c r="D58" i="98"/>
  <c r="C107" i="98"/>
  <c r="D124" i="87"/>
  <c r="E101" i="87"/>
  <c r="E22" i="100"/>
  <c r="C27" i="99"/>
  <c r="F48" i="87"/>
  <c r="E85" i="100"/>
  <c r="D160" i="98"/>
  <c r="D132" i="87"/>
  <c r="D106" i="98"/>
  <c r="C120" i="99"/>
  <c r="D53" i="99"/>
  <c r="E100" i="99"/>
  <c r="F138" i="87"/>
  <c r="D82" i="99"/>
  <c r="C139" i="99"/>
  <c r="C98" i="100"/>
  <c r="F142" i="99"/>
  <c r="C127" i="87"/>
  <c r="C35" i="98"/>
  <c r="F148" i="87"/>
  <c r="E63" i="87"/>
  <c r="F75" i="99"/>
  <c r="E156" i="99"/>
  <c r="E139" i="87"/>
  <c r="D54" i="99"/>
  <c r="C50" i="87"/>
  <c r="F106" i="100"/>
  <c r="F90" i="99"/>
  <c r="D66" i="98"/>
  <c r="F17" i="99"/>
  <c r="E98" i="99"/>
  <c r="F153" i="99"/>
  <c r="C154" i="98"/>
  <c r="F69" i="98"/>
  <c r="C86" i="98"/>
  <c r="E55" i="100"/>
  <c r="D84" i="100"/>
  <c r="C95" i="99"/>
  <c r="D63" i="100"/>
  <c r="F155" i="99"/>
  <c r="E125" i="99"/>
  <c r="F52" i="98"/>
  <c r="D132" i="99"/>
  <c r="D121" i="87"/>
  <c r="D63" i="99"/>
  <c r="F137" i="98"/>
  <c r="F47" i="98"/>
  <c r="C89" i="100"/>
  <c r="D43" i="87"/>
  <c r="D66" i="100"/>
  <c r="C15" i="99"/>
  <c r="F156" i="87"/>
  <c r="E24" i="99"/>
  <c r="E41" i="98"/>
  <c r="F141" i="99"/>
  <c r="D138" i="87"/>
  <c r="F25" i="100"/>
  <c r="F150" i="87"/>
  <c r="F106" i="99"/>
  <c r="C92" i="98"/>
  <c r="F71" i="98"/>
  <c r="F72" i="87"/>
  <c r="C103" i="98"/>
  <c r="C105" i="99"/>
  <c r="F63" i="98"/>
  <c r="E125" i="98"/>
  <c r="F20" i="99"/>
  <c r="D135" i="87"/>
  <c r="F22" i="87"/>
  <c r="F57" i="98"/>
  <c r="D90" i="99"/>
  <c r="D157" i="87"/>
  <c r="F48" i="99"/>
  <c r="D38" i="98"/>
  <c r="F103" i="87"/>
  <c r="F20" i="87"/>
  <c r="F157" i="99"/>
  <c r="E151" i="87"/>
  <c r="F137" i="99"/>
  <c r="C151" i="87"/>
  <c r="C50" i="99"/>
  <c r="F141" i="98"/>
  <c r="C52" i="87"/>
  <c r="C154" i="99"/>
  <c r="C157" i="99"/>
  <c r="E57" i="99"/>
  <c r="D119" i="87"/>
  <c r="F119" i="99"/>
  <c r="E117" i="99"/>
  <c r="F83" i="98"/>
  <c r="E41" i="100"/>
  <c r="D100" i="87"/>
  <c r="C110" i="98"/>
  <c r="F124" i="87"/>
  <c r="D138" i="99"/>
  <c r="E108" i="98"/>
  <c r="E74" i="87"/>
  <c r="C12" i="100"/>
  <c r="C128" i="98"/>
  <c r="D39" i="100"/>
  <c r="E91" i="98"/>
  <c r="F28" i="99"/>
  <c r="F32" i="87"/>
  <c r="C36" i="99"/>
  <c r="D114" i="98"/>
  <c r="E138" i="98"/>
  <c r="E157" i="98"/>
  <c r="C25" i="87"/>
  <c r="F38" i="98"/>
  <c r="F51" i="98"/>
  <c r="E110" i="99"/>
  <c r="F34" i="99"/>
  <c r="C76" i="98"/>
  <c r="C59" i="100"/>
  <c r="C48" i="99"/>
  <c r="D83" i="98"/>
  <c r="D117" i="99"/>
  <c r="F91" i="98"/>
  <c r="D71" i="100"/>
  <c r="C125" i="87"/>
  <c r="D58" i="99"/>
  <c r="E82" i="87"/>
  <c r="F58" i="98"/>
  <c r="D86" i="99"/>
  <c r="E47" i="99"/>
  <c r="E71" i="100"/>
  <c r="C138" i="98"/>
  <c r="C84" i="98"/>
  <c r="D28" i="98"/>
  <c r="C119" i="99"/>
  <c r="D88" i="100"/>
  <c r="F152" i="87"/>
  <c r="D155" i="98"/>
  <c r="E12" i="100"/>
  <c r="E159" i="99"/>
  <c r="F111" i="98"/>
  <c r="F55" i="87"/>
  <c r="C132" i="99"/>
  <c r="E153" i="87"/>
  <c r="D71" i="87"/>
  <c r="F86" i="87"/>
  <c r="D109" i="99"/>
  <c r="D70" i="99"/>
  <c r="E28" i="87"/>
  <c r="F12" i="87"/>
  <c r="D72" i="98"/>
  <c r="E150" i="99"/>
  <c r="F15" i="100"/>
  <c r="F152" i="98"/>
  <c r="E86" i="99"/>
  <c r="D89" i="100"/>
  <c r="E65" i="99"/>
  <c r="D149" i="99"/>
  <c r="D154" i="99"/>
  <c r="E78" i="87"/>
  <c r="C129" i="87"/>
  <c r="E49" i="98"/>
  <c r="C38" i="100"/>
  <c r="F169" i="87"/>
  <c r="E31" i="87"/>
  <c r="E140" i="87"/>
  <c r="D106" i="100"/>
  <c r="C106" i="98"/>
  <c r="D15" i="87"/>
  <c r="C17" i="98"/>
  <c r="F77" i="98"/>
  <c r="F126" i="87"/>
  <c r="D158" i="98"/>
  <c r="F50" i="87"/>
  <c r="E100" i="87"/>
  <c r="E80" i="100"/>
  <c r="D64" i="99"/>
  <c r="D133" i="99"/>
  <c r="D144" i="87"/>
  <c r="E106" i="99"/>
  <c r="D147" i="98"/>
  <c r="C155" i="98"/>
  <c r="C150" i="98"/>
  <c r="C39" i="87"/>
  <c r="D118" i="98"/>
  <c r="E23" i="87"/>
  <c r="D116" i="87"/>
  <c r="C101" i="98"/>
  <c r="F23" i="100"/>
  <c r="C124" i="98"/>
  <c r="E131" i="99"/>
  <c r="F52" i="100"/>
  <c r="E38" i="87"/>
  <c r="F73" i="100"/>
  <c r="C19" i="98"/>
  <c r="D87" i="98"/>
  <c r="E47" i="98"/>
  <c r="C18" i="98"/>
  <c r="E23" i="100"/>
  <c r="F71" i="87"/>
  <c r="C65" i="100"/>
  <c r="D64" i="100"/>
  <c r="E166" i="87"/>
  <c r="F115" i="99"/>
  <c r="E164" i="87"/>
  <c r="C147" i="99"/>
  <c r="C73" i="98"/>
  <c r="E151" i="99"/>
  <c r="F49" i="100"/>
  <c r="F14" i="87"/>
  <c r="D108" i="99"/>
  <c r="F156" i="98"/>
  <c r="D20" i="98"/>
  <c r="C26" i="98"/>
  <c r="D113" i="99"/>
  <c r="E106" i="100"/>
  <c r="D48" i="99"/>
  <c r="F133" i="98"/>
  <c r="C21" i="98"/>
  <c r="E15" i="100"/>
  <c r="E35" i="100"/>
  <c r="F108" i="87"/>
  <c r="F112" i="98"/>
  <c r="E12" i="98"/>
  <c r="F147" i="98"/>
  <c r="C33" i="87"/>
  <c r="D16" i="100"/>
  <c r="E24" i="87"/>
  <c r="D131" i="98"/>
  <c r="F81" i="98"/>
  <c r="E50" i="100"/>
  <c r="D31" i="99"/>
  <c r="F110" i="99"/>
  <c r="D17" i="87"/>
  <c r="C77" i="99"/>
  <c r="D80" i="98"/>
  <c r="E95" i="98"/>
  <c r="C71" i="87"/>
  <c r="F160" i="99"/>
  <c r="F12" i="98"/>
  <c r="C77" i="100"/>
  <c r="C109" i="99"/>
  <c r="C33" i="98"/>
  <c r="D41" i="87"/>
  <c r="D76" i="100"/>
  <c r="E156" i="98"/>
  <c r="D59" i="100"/>
  <c r="C160" i="87"/>
  <c r="F116" i="87"/>
  <c r="C28" i="100"/>
  <c r="D139" i="99"/>
  <c r="C68" i="98"/>
  <c r="C66" i="100"/>
  <c r="C63" i="100"/>
  <c r="F84" i="87"/>
  <c r="C19" i="100"/>
  <c r="E137" i="98"/>
  <c r="C133" i="99"/>
  <c r="F47" i="99"/>
  <c r="E128" i="99"/>
  <c r="F98" i="100"/>
  <c r="E67" i="99"/>
  <c r="D32" i="99"/>
  <c r="E153" i="98"/>
  <c r="C46" i="100"/>
  <c r="E95" i="99"/>
  <c r="F153" i="98"/>
  <c r="F76" i="87"/>
  <c r="E80" i="87"/>
  <c r="D51" i="98"/>
  <c r="D78" i="99"/>
  <c r="C54" i="99"/>
  <c r="F90" i="87"/>
  <c r="D44" i="87"/>
  <c r="C116" i="87"/>
  <c r="E46" i="100"/>
  <c r="C118" i="98"/>
  <c r="C135" i="98"/>
  <c r="C126" i="98"/>
  <c r="D18" i="98"/>
  <c r="C108" i="87"/>
  <c r="C156" i="98"/>
  <c r="F108" i="98"/>
  <c r="C44" i="100"/>
  <c r="C53" i="98"/>
  <c r="D96" i="99"/>
  <c r="E96" i="98"/>
  <c r="E87" i="87"/>
  <c r="F92" i="100"/>
  <c r="C138" i="99"/>
  <c r="F150" i="98"/>
  <c r="E110" i="98"/>
  <c r="D34" i="100"/>
  <c r="F94" i="98"/>
  <c r="E97" i="99"/>
  <c r="E42" i="100"/>
  <c r="C121" i="87"/>
  <c r="E67" i="98"/>
  <c r="C102" i="87"/>
  <c r="D103" i="99"/>
  <c r="C125" i="99"/>
  <c r="D155" i="87"/>
  <c r="F150" i="99"/>
  <c r="C115" i="98"/>
  <c r="F130" i="98"/>
  <c r="D106" i="99"/>
  <c r="F160" i="87"/>
  <c r="F22" i="100"/>
  <c r="F29" i="98"/>
  <c r="D26" i="98"/>
  <c r="C87" i="100"/>
  <c r="C164" i="87"/>
  <c r="C13" i="87"/>
  <c r="C113" i="99"/>
  <c r="E92" i="87"/>
  <c r="E55" i="98"/>
  <c r="D102" i="98"/>
  <c r="D15" i="100"/>
  <c r="D130" i="99"/>
  <c r="F55" i="99"/>
  <c r="D154" i="87"/>
  <c r="D28" i="87"/>
  <c r="D92" i="99"/>
  <c r="E17" i="99"/>
  <c r="F45" i="87"/>
  <c r="C52" i="100"/>
  <c r="E34" i="100"/>
  <c r="E38" i="99"/>
  <c r="F69" i="87"/>
  <c r="E94" i="100"/>
  <c r="E57" i="100"/>
  <c r="E43" i="87"/>
  <c r="E100" i="98"/>
  <c r="E45" i="98"/>
  <c r="E133" i="87"/>
  <c r="F31" i="98"/>
  <c r="C94" i="99"/>
  <c r="D127" i="99"/>
  <c r="D82" i="87"/>
  <c r="E81" i="87"/>
  <c r="D63" i="87"/>
  <c r="E37" i="99"/>
  <c r="E143" i="99"/>
  <c r="D120" i="98"/>
  <c r="C159" i="99"/>
  <c r="C162" i="87"/>
  <c r="E63" i="99"/>
  <c r="C83" i="99"/>
  <c r="F99" i="99"/>
  <c r="D122" i="87"/>
  <c r="D102" i="99"/>
  <c r="D93" i="99"/>
  <c r="F32" i="99"/>
  <c r="F113" i="99"/>
  <c r="F156" i="99"/>
  <c r="C149" i="87"/>
  <c r="F19" i="87"/>
  <c r="E83" i="98"/>
  <c r="F86" i="99"/>
  <c r="C74" i="99"/>
  <c r="C131" i="87"/>
  <c r="F20" i="98"/>
  <c r="D89" i="98"/>
  <c r="F81" i="87"/>
  <c r="E105" i="98"/>
  <c r="F129" i="99"/>
  <c r="D107" i="98"/>
  <c r="F114" i="98"/>
  <c r="F41" i="87"/>
  <c r="E11" i="98"/>
  <c r="D36" i="87"/>
  <c r="C134" i="99"/>
  <c r="F57" i="87"/>
  <c r="F58" i="99"/>
  <c r="C134" i="98"/>
  <c r="F70" i="87"/>
  <c r="D93" i="100"/>
  <c r="C12" i="99"/>
  <c r="F56" i="98"/>
  <c r="D91" i="87"/>
  <c r="E149" i="87"/>
  <c r="F154" i="98"/>
  <c r="D51" i="87"/>
  <c r="C93" i="100"/>
  <c r="F159" i="99"/>
  <c r="E123" i="98"/>
  <c r="F90" i="98"/>
  <c r="F78" i="99"/>
  <c r="D30" i="100"/>
  <c r="F55" i="98"/>
  <c r="E167" i="99"/>
  <c r="E78" i="98"/>
  <c r="F154" i="99"/>
  <c r="F84" i="100"/>
  <c r="E61" i="98"/>
  <c r="E108" i="99"/>
  <c r="F83" i="99"/>
  <c r="C45" i="99"/>
  <c r="C156" i="87"/>
  <c r="F98" i="87"/>
  <c r="C167" i="99"/>
  <c r="F133" i="99"/>
  <c r="E39" i="100"/>
  <c r="C74" i="98"/>
  <c r="D54" i="98"/>
  <c r="D87" i="100"/>
  <c r="C110" i="87"/>
  <c r="C58" i="99"/>
  <c r="F165" i="99"/>
  <c r="C43" i="100"/>
  <c r="F136" i="98"/>
  <c r="F170" i="98"/>
  <c r="C144" i="99"/>
  <c r="F69" i="100"/>
  <c r="F167" i="99"/>
  <c r="D84" i="99"/>
  <c r="D89" i="87"/>
  <c r="C69" i="87"/>
  <c r="E117" i="87"/>
  <c r="F37" i="99"/>
  <c r="E121" i="87"/>
  <c r="D46" i="99"/>
  <c r="F14" i="98"/>
  <c r="F45" i="99"/>
  <c r="E121" i="99"/>
  <c r="C172" i="87"/>
  <c r="F145" i="99"/>
  <c r="D128" i="99"/>
  <c r="E25" i="100"/>
  <c r="F26" i="99"/>
  <c r="E96" i="99"/>
  <c r="C144" i="98"/>
  <c r="C85" i="100"/>
  <c r="F35" i="99"/>
  <c r="D135" i="98"/>
  <c r="C79" i="99"/>
  <c r="F139" i="99"/>
  <c r="D59" i="98"/>
  <c r="C149" i="99"/>
  <c r="F52" i="99"/>
  <c r="E143" i="87"/>
  <c r="E105" i="99"/>
  <c r="F39" i="99"/>
  <c r="C40" i="100"/>
  <c r="C16" i="100"/>
  <c r="C73" i="100"/>
  <c r="F45" i="100"/>
  <c r="C119" i="87"/>
  <c r="E50" i="99"/>
  <c r="E35" i="99"/>
  <c r="F119" i="98"/>
  <c r="E148" i="98"/>
  <c r="D165" i="98"/>
  <c r="E157" i="99"/>
  <c r="E119" i="99"/>
  <c r="D101" i="87"/>
  <c r="D161" i="99"/>
  <c r="C123" i="98"/>
  <c r="E69" i="100"/>
  <c r="D23" i="100"/>
  <c r="E123" i="87"/>
  <c r="D163" i="99"/>
  <c r="C120" i="98"/>
  <c r="F28" i="87"/>
  <c r="E56" i="100"/>
  <c r="D71" i="98"/>
  <c r="E77" i="100"/>
  <c r="F125" i="87"/>
  <c r="D148" i="87"/>
  <c r="E20" i="98"/>
  <c r="E23" i="99"/>
  <c r="D12" i="100"/>
  <c r="E84" i="99"/>
  <c r="D128" i="98"/>
  <c r="D35" i="100"/>
  <c r="E92" i="100"/>
  <c r="E89" i="99"/>
  <c r="E51" i="98"/>
  <c r="C115" i="99"/>
  <c r="F51" i="100"/>
  <c r="F76" i="99"/>
  <c r="D69" i="98"/>
  <c r="E166" i="98"/>
  <c r="F147" i="87"/>
  <c r="E82" i="100"/>
  <c r="D122" i="99"/>
  <c r="E13" i="99"/>
  <c r="C170" i="87"/>
  <c r="F16" i="87"/>
  <c r="D99" i="99"/>
  <c r="C118" i="99"/>
  <c r="F125" i="99"/>
  <c r="F70" i="100"/>
  <c r="E52" i="98"/>
  <c r="C39" i="99"/>
  <c r="E68" i="99"/>
  <c r="C151" i="98"/>
  <c r="D87" i="99"/>
  <c r="E15" i="99"/>
  <c r="D134" i="98"/>
  <c r="E161" i="98"/>
  <c r="C155" i="99"/>
  <c r="F105" i="98"/>
  <c r="E38" i="98"/>
  <c r="D49" i="98"/>
  <c r="F74" i="100"/>
  <c r="D13" i="100"/>
  <c r="F166" i="87"/>
  <c r="D156" i="98"/>
  <c r="E48" i="87"/>
  <c r="E43" i="99"/>
  <c r="F96" i="100"/>
  <c r="E79" i="99"/>
  <c r="C18" i="100"/>
  <c r="E39" i="99"/>
  <c r="C32" i="98"/>
  <c r="D31" i="98"/>
  <c r="F100" i="98"/>
  <c r="F97" i="100"/>
  <c r="D140" i="99"/>
  <c r="D92" i="98"/>
  <c r="E71" i="87"/>
  <c r="E28" i="98"/>
  <c r="C116" i="98"/>
  <c r="D164" i="98"/>
  <c r="C71" i="99"/>
  <c r="E72" i="98"/>
  <c r="C50" i="100"/>
  <c r="E86" i="100"/>
  <c r="E72" i="100"/>
  <c r="C16" i="87"/>
  <c r="D30" i="98"/>
  <c r="E74" i="98"/>
  <c r="D85" i="87"/>
  <c r="C20" i="98"/>
  <c r="D137" i="87"/>
  <c r="F97" i="87"/>
  <c r="F38" i="87"/>
  <c r="F93" i="98"/>
  <c r="F146" i="98"/>
  <c r="E52" i="87"/>
  <c r="C53" i="100"/>
  <c r="F46" i="100"/>
  <c r="F56" i="100"/>
  <c r="C40" i="87"/>
  <c r="D84" i="87"/>
  <c r="F94" i="99"/>
  <c r="E31" i="98"/>
  <c r="C51" i="100"/>
  <c r="D150" i="87"/>
  <c r="E21" i="100"/>
  <c r="D49" i="99"/>
  <c r="F74" i="87"/>
  <c r="C55" i="99"/>
  <c r="F117" i="98"/>
  <c r="D101" i="100"/>
  <c r="F50" i="99"/>
  <c r="E119" i="98"/>
  <c r="D94" i="87"/>
  <c r="D97" i="98"/>
  <c r="D144" i="99"/>
  <c r="C58" i="98"/>
  <c r="E87" i="100"/>
  <c r="E115" i="87"/>
  <c r="D153" i="99"/>
  <c r="C73" i="87"/>
  <c r="D34" i="87"/>
  <c r="F162" i="99"/>
  <c r="C46" i="99"/>
  <c r="C41" i="87"/>
  <c r="E171" i="87"/>
  <c r="C34" i="99"/>
  <c r="C137" i="87"/>
  <c r="F142" i="87"/>
  <c r="D147" i="87"/>
  <c r="C139" i="87"/>
  <c r="D40" i="87"/>
  <c r="C106" i="99"/>
  <c r="F59" i="99"/>
  <c r="C153" i="87"/>
  <c r="D169" i="98"/>
  <c r="D39" i="99"/>
  <c r="F148" i="99"/>
  <c r="F67" i="100"/>
  <c r="E41" i="99"/>
  <c r="F118" i="98"/>
  <c r="D119" i="99"/>
  <c r="C77" i="87"/>
  <c r="C69" i="98"/>
  <c r="D93" i="87"/>
  <c r="E158" i="87"/>
  <c r="C130" i="98"/>
  <c r="F128" i="87"/>
  <c r="C108" i="99"/>
  <c r="F28" i="98"/>
  <c r="D29" i="99"/>
  <c r="D72" i="99"/>
  <c r="D37" i="99"/>
  <c r="C49" i="98"/>
  <c r="C38" i="98"/>
  <c r="C133" i="87"/>
  <c r="E75" i="99"/>
  <c r="C103" i="100"/>
  <c r="C79" i="87"/>
  <c r="F99" i="87"/>
  <c r="D32" i="98"/>
  <c r="E104" i="99"/>
  <c r="D82" i="100"/>
  <c r="D56" i="100"/>
  <c r="E170" i="98"/>
  <c r="E132" i="87"/>
  <c r="C84" i="100"/>
  <c r="F38" i="100"/>
  <c r="E36" i="100"/>
  <c r="E90" i="98"/>
  <c r="F161" i="87"/>
  <c r="D110" i="98"/>
  <c r="C166" i="99"/>
  <c r="D38" i="87"/>
  <c r="F30" i="100"/>
  <c r="F15" i="99"/>
  <c r="D68" i="100"/>
  <c r="C69" i="100"/>
  <c r="D44" i="98"/>
  <c r="F144" i="98"/>
  <c r="D141" i="87"/>
  <c r="C72" i="99"/>
  <c r="E136" i="98"/>
  <c r="D24" i="100"/>
  <c r="F105" i="100"/>
  <c r="F164" i="99"/>
  <c r="F49" i="87"/>
  <c r="D11" i="98"/>
  <c r="C95" i="100"/>
  <c r="D44" i="99"/>
  <c r="E57" i="87"/>
  <c r="F63" i="100"/>
  <c r="C26" i="100"/>
  <c r="F98" i="98"/>
  <c r="E76" i="100"/>
  <c r="C23" i="99"/>
  <c r="F75" i="87"/>
  <c r="D74" i="100"/>
  <c r="D136" i="99"/>
  <c r="E89" i="100"/>
  <c r="D91" i="98"/>
  <c r="E14" i="99"/>
  <c r="D61" i="98"/>
  <c r="D31" i="87"/>
  <c r="C82" i="87"/>
  <c r="C86" i="100"/>
  <c r="E161" i="99"/>
  <c r="C20" i="100"/>
  <c r="C153" i="99"/>
  <c r="C47" i="98"/>
  <c r="C122" i="98"/>
  <c r="C90" i="99"/>
  <c r="C156" i="99"/>
  <c r="D27" i="98"/>
  <c r="C117" i="87"/>
  <c r="F103" i="98"/>
  <c r="D35" i="99"/>
  <c r="C99" i="99"/>
  <c r="C159" i="98"/>
  <c r="C105" i="100"/>
  <c r="F95" i="98"/>
  <c r="D94" i="99"/>
  <c r="F121" i="98"/>
  <c r="F53" i="98"/>
  <c r="C51" i="98"/>
  <c r="D51" i="99"/>
  <c r="E102" i="100"/>
  <c r="C78" i="100"/>
  <c r="E166" i="99"/>
  <c r="E124" i="98"/>
  <c r="E46" i="99"/>
  <c r="F100" i="87"/>
  <c r="E155" i="87"/>
  <c r="E70" i="98"/>
  <c r="C64" i="98"/>
  <c r="D80" i="99"/>
  <c r="F106" i="98"/>
  <c r="C152" i="87"/>
  <c r="D37" i="87"/>
  <c r="E153" i="99"/>
  <c r="F89" i="100"/>
  <c r="C91" i="100"/>
  <c r="F28" i="100"/>
  <c r="F119" i="87"/>
  <c r="E16" i="100"/>
  <c r="F127" i="98"/>
  <c r="C62" i="99"/>
  <c r="C72" i="87"/>
  <c r="F96" i="87"/>
  <c r="D97" i="99"/>
  <c r="F165" i="98"/>
  <c r="F51" i="99"/>
  <c r="D49" i="87"/>
  <c r="E65" i="100"/>
  <c r="C67" i="100"/>
  <c r="F20" i="100"/>
  <c r="D53" i="100"/>
  <c r="C163" i="99"/>
  <c r="F130" i="87"/>
  <c r="D16" i="99"/>
  <c r="C146" i="99"/>
  <c r="C147" i="98"/>
  <c r="F68" i="100"/>
  <c r="C100" i="98"/>
  <c r="D73" i="98"/>
  <c r="F16" i="99"/>
  <c r="C83" i="87"/>
  <c r="F24" i="100"/>
  <c r="F127" i="99"/>
  <c r="D118" i="99"/>
  <c r="D137" i="98"/>
  <c r="D105" i="99"/>
  <c r="F32" i="100"/>
  <c r="D23" i="98"/>
  <c r="F103" i="99"/>
  <c r="C158" i="98"/>
  <c r="C145" i="87"/>
  <c r="D159" i="87"/>
  <c r="C36" i="100"/>
  <c r="F61" i="100"/>
  <c r="C111" i="87"/>
  <c r="C58" i="100"/>
  <c r="D114" i="99"/>
  <c r="D67" i="99"/>
  <c r="C114" i="98"/>
  <c r="F131" i="98"/>
  <c r="C131" i="99"/>
  <c r="F42" i="100"/>
  <c r="D50" i="87"/>
  <c r="D101" i="99"/>
  <c r="E17" i="100"/>
  <c r="D172" i="87"/>
  <c r="C89" i="99"/>
  <c r="D135" i="99"/>
  <c r="D149" i="98"/>
  <c r="C170" i="98"/>
  <c r="D62" i="100"/>
  <c r="E144" i="98"/>
  <c r="C20" i="87"/>
  <c r="D91" i="100"/>
  <c r="F53" i="99"/>
  <c r="E69" i="99"/>
  <c r="D81" i="98"/>
  <c r="F168" i="87"/>
  <c r="F94" i="100"/>
  <c r="C68" i="99"/>
  <c r="C82" i="99"/>
  <c r="F104" i="99"/>
  <c r="D152" i="98"/>
  <c r="E80" i="98"/>
  <c r="E134" i="98"/>
  <c r="F143" i="98"/>
  <c r="E150" i="87"/>
  <c r="D15" i="98"/>
  <c r="C134" i="87"/>
  <c r="E37" i="100"/>
  <c r="F96" i="99"/>
  <c r="C13" i="100"/>
  <c r="E75" i="100"/>
  <c r="F162" i="98"/>
  <c r="D163" i="87"/>
  <c r="E64" i="100"/>
  <c r="C171" i="98"/>
  <c r="C74" i="100"/>
  <c r="D49" i="100"/>
  <c r="F87" i="99"/>
  <c r="C103" i="99"/>
  <c r="D86" i="100"/>
  <c r="F79" i="87"/>
  <c r="E60" i="98"/>
  <c r="E130" i="98"/>
  <c r="E151" i="98"/>
  <c r="F85" i="100"/>
  <c r="C97" i="100"/>
  <c r="C31" i="99"/>
  <c r="E49" i="100"/>
  <c r="E144" i="87"/>
  <c r="F81" i="99"/>
  <c r="D162" i="99"/>
  <c r="C91" i="99"/>
  <c r="E41" i="87"/>
  <c r="E148" i="87"/>
  <c r="E92" i="98"/>
  <c r="D73" i="87"/>
  <c r="F115" i="98"/>
  <c r="E94" i="87"/>
  <c r="F121" i="99"/>
  <c r="C154" i="87"/>
  <c r="C129" i="99"/>
  <c r="C92" i="99"/>
  <c r="C51" i="99"/>
  <c r="E77" i="98"/>
  <c r="E107" i="87"/>
  <c r="C142" i="87"/>
  <c r="F167" i="98"/>
  <c r="E135" i="98"/>
  <c r="F145" i="98"/>
  <c r="F86" i="98"/>
  <c r="C136" i="98"/>
  <c r="F44" i="99"/>
  <c r="D76" i="87"/>
  <c r="C93" i="87"/>
  <c r="D19" i="100"/>
  <c r="E113" i="99"/>
  <c r="E165" i="98"/>
  <c r="F129" i="87"/>
  <c r="D57" i="99"/>
  <c r="E163" i="99"/>
  <c r="F99" i="100"/>
  <c r="C94" i="100"/>
  <c r="E84" i="98"/>
  <c r="F124" i="98"/>
  <c r="F158" i="99"/>
  <c r="D67" i="98"/>
  <c r="D107" i="99"/>
  <c r="E146" i="98"/>
  <c r="E60" i="87"/>
  <c r="E76" i="99"/>
  <c r="C40" i="99"/>
  <c r="C23" i="100"/>
  <c r="E132" i="99"/>
  <c r="E22" i="99"/>
  <c r="F31" i="100"/>
  <c r="E141" i="98"/>
  <c r="F59" i="98"/>
  <c r="F102" i="100"/>
  <c r="C141" i="87"/>
  <c r="E24" i="100"/>
  <c r="D109" i="87"/>
  <c r="D123" i="98"/>
  <c r="F27" i="99"/>
  <c r="E102" i="87"/>
  <c r="E79" i="87"/>
  <c r="D58" i="87"/>
  <c r="C67" i="87"/>
  <c r="E121" i="98"/>
  <c r="D141" i="98"/>
  <c r="D52" i="100"/>
  <c r="C60" i="100"/>
  <c r="D105" i="87"/>
  <c r="E73" i="100"/>
  <c r="D65" i="100"/>
  <c r="C90" i="87"/>
  <c r="E32" i="99"/>
  <c r="D46" i="100"/>
  <c r="F54" i="100"/>
  <c r="F126" i="99"/>
  <c r="E111" i="87"/>
  <c r="D139" i="87"/>
  <c r="C45" i="100"/>
  <c r="D143" i="99"/>
  <c r="F83" i="87"/>
  <c r="E13" i="87"/>
  <c r="E62" i="99"/>
  <c r="E14" i="100"/>
  <c r="D115" i="87"/>
  <c r="E164" i="98"/>
  <c r="C110" i="99"/>
  <c r="E44" i="98"/>
  <c r="D140" i="87"/>
  <c r="E111" i="99"/>
  <c r="C102" i="99"/>
  <c r="F117" i="99"/>
  <c r="C120" i="87"/>
  <c r="E168" i="98"/>
  <c r="D14" i="98"/>
  <c r="D56" i="87"/>
  <c r="C46" i="87"/>
  <c r="C62" i="87"/>
  <c r="D79" i="98"/>
  <c r="D96" i="87"/>
  <c r="C54" i="100"/>
  <c r="C144" i="87"/>
  <c r="E105" i="100"/>
  <c r="C86" i="99"/>
  <c r="E16" i="99"/>
  <c r="E27" i="87"/>
  <c r="E88" i="100"/>
  <c r="D134" i="99"/>
  <c r="C104" i="98"/>
  <c r="F68" i="98"/>
  <c r="C60" i="87"/>
  <c r="E131" i="87"/>
  <c r="C43" i="99"/>
  <c r="E78" i="99"/>
  <c r="C67" i="98"/>
  <c r="E75" i="87"/>
  <c r="E155" i="99"/>
  <c r="F65" i="87"/>
  <c r="F93" i="99"/>
  <c r="F95" i="99"/>
  <c r="C61" i="98"/>
  <c r="F73" i="98"/>
  <c r="C56" i="98"/>
  <c r="E109" i="98"/>
  <c r="C85" i="99"/>
  <c r="F14" i="100"/>
  <c r="E100" i="100"/>
  <c r="E129" i="87"/>
  <c r="C133" i="98"/>
  <c r="D77" i="87"/>
  <c r="D61" i="87"/>
  <c r="F46" i="87"/>
  <c r="E11" i="87"/>
  <c r="F129" i="98"/>
  <c r="E35" i="87"/>
  <c r="F118" i="87"/>
  <c r="E43" i="98"/>
  <c r="F70" i="99"/>
  <c r="E67" i="100"/>
  <c r="E88" i="87"/>
  <c r="E70" i="99"/>
  <c r="F172" i="98"/>
  <c r="F80" i="100"/>
  <c r="F104" i="100"/>
  <c r="F116" i="98"/>
  <c r="C32" i="100"/>
  <c r="C85" i="87"/>
  <c r="C64" i="87"/>
  <c r="E98" i="100"/>
  <c r="F11" i="98"/>
  <c r="F21" i="87"/>
  <c r="F137" i="87"/>
  <c r="F61" i="99"/>
  <c r="C94" i="87"/>
  <c r="F149" i="99"/>
  <c r="C21" i="100"/>
  <c r="E103" i="98"/>
  <c r="D34" i="98"/>
  <c r="D118" i="87"/>
  <c r="C111" i="99"/>
  <c r="F58" i="87"/>
  <c r="C47" i="99"/>
  <c r="C78" i="98"/>
  <c r="F64" i="98"/>
  <c r="D92" i="87"/>
  <c r="F99" i="98"/>
  <c r="C128" i="99"/>
  <c r="D75" i="100"/>
  <c r="E172" i="98"/>
  <c r="D27" i="87"/>
  <c r="E122" i="99"/>
  <c r="E14" i="98"/>
  <c r="C99" i="100"/>
  <c r="F37" i="98"/>
  <c r="F73" i="99"/>
  <c r="D45" i="87"/>
  <c r="E104" i="87"/>
  <c r="C17" i="100"/>
  <c r="E56" i="87"/>
  <c r="F87" i="100"/>
  <c r="F158" i="98"/>
  <c r="C155" i="87"/>
  <c r="C55" i="87"/>
  <c r="C77" i="98"/>
  <c r="F36" i="98"/>
  <c r="F67" i="87"/>
  <c r="D57" i="98"/>
  <c r="D124" i="98"/>
  <c r="F35" i="98"/>
  <c r="D147" i="99"/>
  <c r="D129" i="87"/>
  <c r="E27" i="99"/>
  <c r="D33" i="100"/>
  <c r="F132" i="87"/>
  <c r="D92" i="100"/>
  <c r="E150" i="98"/>
  <c r="D78" i="98"/>
  <c r="E88" i="99"/>
  <c r="D141" i="99"/>
  <c r="E129" i="99"/>
  <c r="D128" i="87"/>
  <c r="C19" i="87"/>
  <c r="F77" i="87"/>
  <c r="F102" i="99"/>
  <c r="C153" i="98"/>
  <c r="C91" i="98"/>
  <c r="F103" i="100"/>
  <c r="E34" i="99"/>
  <c r="E144" i="99"/>
  <c r="D62" i="87"/>
  <c r="D41" i="99"/>
  <c r="D171" i="87"/>
  <c r="D60" i="87"/>
  <c r="F16" i="98"/>
  <c r="F79" i="100"/>
  <c r="C136" i="99"/>
  <c r="C76" i="99"/>
  <c r="C27" i="98"/>
  <c r="F171" i="98"/>
  <c r="D45" i="99"/>
  <c r="E79" i="98"/>
  <c r="C83" i="100"/>
  <c r="D95" i="98"/>
  <c r="C26" i="99"/>
  <c r="E99" i="98"/>
  <c r="F41" i="99"/>
  <c r="C101" i="100"/>
  <c r="C22" i="99"/>
  <c r="F143" i="99"/>
  <c r="F123" i="98"/>
  <c r="F88" i="100"/>
  <c r="F52" i="87"/>
  <c r="E56" i="98"/>
  <c r="F13" i="99"/>
  <c r="E20" i="99"/>
  <c r="F111" i="87"/>
  <c r="D76" i="99"/>
  <c r="D77" i="100"/>
  <c r="E48" i="99"/>
  <c r="D47" i="87"/>
  <c r="E113" i="87"/>
  <c r="E107" i="99"/>
  <c r="D26" i="87"/>
  <c r="E83" i="87"/>
  <c r="E125" i="87"/>
  <c r="C22" i="98"/>
  <c r="F172" i="87"/>
  <c r="C87" i="99"/>
  <c r="D43" i="99"/>
  <c r="E53" i="99"/>
  <c r="D11" i="99"/>
  <c r="D31" i="100"/>
  <c r="E92" i="99"/>
  <c r="D151" i="98"/>
  <c r="C148" i="99"/>
  <c r="C92" i="100"/>
  <c r="D28" i="100"/>
  <c r="F60" i="87"/>
  <c r="C128" i="87"/>
  <c r="C21" i="99"/>
  <c r="F85" i="99"/>
  <c r="D36" i="98"/>
  <c r="C14" i="87"/>
  <c r="D156" i="87"/>
  <c r="C143" i="98"/>
  <c r="E70" i="100"/>
  <c r="F89" i="98"/>
  <c r="E117" i="98"/>
  <c r="E116" i="99"/>
  <c r="E72" i="87"/>
  <c r="D65" i="99"/>
  <c r="D104" i="98"/>
  <c r="F161" i="99"/>
  <c r="F80" i="99"/>
  <c r="C14" i="100"/>
  <c r="F72" i="99"/>
  <c r="D100" i="98"/>
  <c r="D86" i="87"/>
  <c r="E163" i="98"/>
  <c r="D168" i="98"/>
  <c r="C90" i="100"/>
  <c r="D167" i="99"/>
  <c r="C22" i="100"/>
  <c r="E142" i="87"/>
  <c r="C57" i="87"/>
  <c r="F153" i="87"/>
  <c r="C31" i="87"/>
  <c r="E62" i="98"/>
  <c r="F162" i="87"/>
  <c r="C159" i="87"/>
  <c r="F164" i="87"/>
  <c r="D95" i="99"/>
  <c r="C16" i="99"/>
  <c r="D26" i="99"/>
  <c r="E102" i="99"/>
  <c r="D74" i="99"/>
  <c r="F61" i="98"/>
  <c r="F113" i="98"/>
  <c r="C84" i="99"/>
  <c r="E22" i="98"/>
  <c r="F24" i="99"/>
  <c r="F66" i="98"/>
  <c r="F107" i="99"/>
  <c r="F76" i="98"/>
  <c r="C161" i="87"/>
  <c r="D33" i="99"/>
  <c r="C76" i="100"/>
  <c r="D46" i="98"/>
  <c r="F16" i="100"/>
  <c r="C42" i="87"/>
  <c r="E71" i="98"/>
  <c r="E51" i="87"/>
  <c r="C93" i="98"/>
  <c r="F39" i="98"/>
  <c r="F17" i="100"/>
  <c r="D123" i="87"/>
  <c r="F75" i="100"/>
  <c r="E58" i="100"/>
  <c r="E21" i="87"/>
  <c r="C45" i="98"/>
  <c r="E29" i="99"/>
  <c r="F59" i="87"/>
  <c r="D140" i="98"/>
  <c r="D150" i="98"/>
  <c r="E53" i="87"/>
  <c r="E18" i="100"/>
  <c r="C59" i="87"/>
  <c r="E81" i="100"/>
  <c r="C89" i="87"/>
  <c r="E163" i="87"/>
  <c r="C15" i="87"/>
  <c r="D116" i="99"/>
  <c r="C165" i="99"/>
  <c r="D90" i="98"/>
  <c r="F109" i="99"/>
  <c r="D20" i="100"/>
  <c r="E103" i="100"/>
  <c r="E19" i="100"/>
  <c r="F25" i="87"/>
  <c r="F62" i="100"/>
  <c r="E86" i="87"/>
  <c r="D33" i="98"/>
  <c r="C43" i="87"/>
  <c r="D168" i="87"/>
  <c r="E133" i="99"/>
  <c r="E89" i="98"/>
  <c r="F118" i="99"/>
  <c r="C75" i="100"/>
  <c r="C163" i="98"/>
  <c r="D146" i="99"/>
  <c r="E57" i="98"/>
  <c r="F25" i="99"/>
  <c r="F122" i="99"/>
  <c r="E74" i="99"/>
  <c r="E106" i="98"/>
  <c r="C97" i="98"/>
  <c r="D129" i="98"/>
  <c r="E119" i="87"/>
  <c r="F115" i="87"/>
  <c r="F132" i="99"/>
  <c r="E147" i="98"/>
  <c r="C66" i="99"/>
  <c r="C81" i="100"/>
  <c r="F120" i="99"/>
  <c r="E122" i="98"/>
  <c r="E95" i="87"/>
  <c r="C141" i="98"/>
  <c r="F155" i="87"/>
  <c r="D23" i="99"/>
  <c r="C12" i="87"/>
  <c r="C34" i="100"/>
  <c r="E128" i="87"/>
  <c r="D39" i="98"/>
  <c r="E62" i="100"/>
  <c r="E164" i="99"/>
  <c r="D91" i="99"/>
  <c r="D89" i="99"/>
  <c r="C71" i="98"/>
  <c r="C43" i="98"/>
  <c r="F100" i="99"/>
  <c r="D40" i="100"/>
  <c r="E27" i="100"/>
  <c r="C37" i="100"/>
  <c r="D38" i="100"/>
  <c r="E143" i="98"/>
  <c r="F107" i="98"/>
  <c r="E42" i="99"/>
  <c r="C49" i="99"/>
  <c r="D103" i="87"/>
  <c r="E79" i="100"/>
  <c r="E152" i="98"/>
  <c r="D34" i="99"/>
  <c r="D62" i="99"/>
  <c r="F140" i="99"/>
  <c r="C152" i="99"/>
  <c r="F171" i="87"/>
  <c r="D77" i="99"/>
  <c r="E111" i="98"/>
  <c r="F55" i="100"/>
  <c r="F72" i="100"/>
  <c r="C115" i="87"/>
  <c r="D43" i="98"/>
  <c r="D40" i="99"/>
  <c r="E91" i="100"/>
  <c r="F53" i="87"/>
  <c r="E54" i="87"/>
  <c r="E81" i="98"/>
  <c r="F140" i="98"/>
  <c r="F135" i="99"/>
  <c r="F29" i="99"/>
  <c r="D81" i="87"/>
  <c r="F88" i="98"/>
  <c r="D25" i="98"/>
  <c r="C87" i="98"/>
  <c r="D74" i="87"/>
  <c r="F111" i="99"/>
  <c r="F54" i="99"/>
  <c r="D114" i="87"/>
  <c r="D152" i="99"/>
  <c r="C33" i="100"/>
  <c r="E105" i="87"/>
  <c r="C165" i="98"/>
  <c r="F27" i="87"/>
  <c r="D100" i="100"/>
  <c r="C31" i="98"/>
  <c r="C30" i="98"/>
  <c r="D167" i="87"/>
  <c r="E55" i="99"/>
  <c r="C68" i="87"/>
  <c r="E38" i="100"/>
  <c r="E64" i="87"/>
  <c r="F39" i="100"/>
  <c r="E18" i="87"/>
  <c r="E78" i="100"/>
  <c r="D125" i="98"/>
  <c r="E24" i="98"/>
  <c r="E93" i="100"/>
  <c r="F102" i="87"/>
  <c r="E157" i="87"/>
  <c r="D136" i="87"/>
  <c r="F142" i="98"/>
  <c r="E34" i="87"/>
  <c r="D27" i="99"/>
  <c r="D37" i="100"/>
  <c r="D79" i="99"/>
  <c r="F80" i="87"/>
  <c r="C171" i="87"/>
  <c r="D159" i="98"/>
  <c r="F11" i="87"/>
  <c r="D64" i="98"/>
  <c r="C129" i="98"/>
  <c r="D142" i="87"/>
  <c r="D41" i="98"/>
  <c r="C119" i="98"/>
  <c r="E59" i="87"/>
  <c r="C14" i="99"/>
  <c r="D105" i="98"/>
  <c r="F50" i="100"/>
  <c r="E154" i="98"/>
  <c r="D93" i="98"/>
  <c r="E45" i="87"/>
  <c r="D102" i="100"/>
  <c r="D66" i="87"/>
  <c r="E87" i="99"/>
  <c r="C42" i="98"/>
  <c r="C105" i="87"/>
  <c r="E81" i="99"/>
  <c r="F158" i="87"/>
  <c r="E140" i="99"/>
  <c r="C142" i="99"/>
  <c r="E73" i="99"/>
  <c r="E85" i="99"/>
  <c r="E141" i="87"/>
  <c r="C96" i="100"/>
  <c r="E58" i="87"/>
  <c r="C53" i="99"/>
  <c r="F135" i="87"/>
  <c r="C71" i="100"/>
  <c r="C69" i="99"/>
  <c r="C52" i="99"/>
  <c r="E91" i="87"/>
  <c r="C48" i="98"/>
  <c r="E124" i="87"/>
  <c r="D88" i="98"/>
  <c r="F125" i="98"/>
  <c r="D70" i="98"/>
  <c r="C38" i="99"/>
  <c r="E172" i="87"/>
  <c r="C96" i="98"/>
  <c r="D149" i="87"/>
  <c r="F85" i="98"/>
  <c r="F43" i="99"/>
  <c r="F63" i="87"/>
  <c r="E30" i="100"/>
  <c r="F40" i="87"/>
  <c r="D12" i="87"/>
  <c r="E44" i="87"/>
  <c r="F29" i="87"/>
  <c r="E112" i="98"/>
  <c r="C150" i="99"/>
  <c r="E58" i="98"/>
  <c r="C100" i="87"/>
  <c r="E34" i="98"/>
  <c r="D110" i="99"/>
  <c r="E39" i="87"/>
  <c r="D77" i="98"/>
  <c r="F96" i="98"/>
  <c r="C54" i="87"/>
  <c r="E40" i="99"/>
  <c r="F149" i="98"/>
  <c r="D85" i="100"/>
  <c r="E71" i="99"/>
  <c r="E162" i="98"/>
  <c r="D58" i="100"/>
  <c r="D26" i="100"/>
  <c r="E165" i="87"/>
  <c r="C116" i="99"/>
  <c r="F144" i="87"/>
  <c r="E32" i="87"/>
  <c r="E49" i="99"/>
  <c r="C47" i="100"/>
  <c r="D54" i="100"/>
  <c r="D133" i="98"/>
  <c r="E127" i="87"/>
  <c r="D19" i="98"/>
  <c r="F157" i="98"/>
  <c r="C98" i="98"/>
  <c r="F131" i="87"/>
  <c r="E106" i="87"/>
  <c r="F147" i="99"/>
  <c r="E170" i="87"/>
  <c r="F30" i="98"/>
  <c r="D162" i="87"/>
  <c r="D151" i="99"/>
  <c r="C106" i="100"/>
  <c r="D20" i="99"/>
  <c r="D117" i="98"/>
  <c r="E90" i="99"/>
  <c r="E52" i="100"/>
  <c r="E26" i="99"/>
  <c r="D124" i="99"/>
  <c r="D107" i="87"/>
  <c r="C149" i="98"/>
  <c r="F26" i="87"/>
  <c r="C25" i="99"/>
  <c r="F23" i="87"/>
  <c r="F141" i="87"/>
  <c r="C147" i="87"/>
  <c r="F97" i="98"/>
  <c r="F81" i="100"/>
  <c r="E90" i="100"/>
  <c r="D148" i="98"/>
  <c r="F70" i="98"/>
  <c r="F57" i="99"/>
  <c r="F92" i="87"/>
  <c r="D16" i="98"/>
  <c r="E107" i="98"/>
  <c r="F35" i="87"/>
  <c r="F18" i="87"/>
  <c r="E54" i="100"/>
  <c r="C78" i="87"/>
  <c r="D120" i="87"/>
  <c r="C106" i="87"/>
  <c r="D103" i="100"/>
  <c r="E20" i="87"/>
  <c r="C70" i="87"/>
  <c r="D125" i="87"/>
  <c r="D59" i="99"/>
  <c r="E118" i="98"/>
  <c r="C13" i="98"/>
  <c r="D47" i="99"/>
  <c r="E147" i="99"/>
  <c r="C164" i="98"/>
  <c r="E145" i="98"/>
  <c r="C65" i="98"/>
  <c r="D51" i="100"/>
  <c r="C123" i="87"/>
  <c r="E21" i="98"/>
  <c r="E99" i="87"/>
  <c r="E108" i="87"/>
  <c r="D55" i="98"/>
  <c r="C136" i="87"/>
  <c r="D53" i="98"/>
  <c r="F58" i="100"/>
  <c r="C91" i="87"/>
  <c r="D156" i="99"/>
  <c r="D25" i="100"/>
  <c r="D143" i="98"/>
  <c r="F120" i="87"/>
  <c r="D12" i="99"/>
  <c r="F130" i="99"/>
  <c r="F71" i="99"/>
  <c r="E98" i="98"/>
  <c r="E42" i="87"/>
  <c r="F126" i="98"/>
  <c r="F23" i="98"/>
  <c r="F101" i="99"/>
  <c r="D21" i="98"/>
  <c r="C75" i="98"/>
  <c r="C97" i="87"/>
  <c r="C124" i="99"/>
  <c r="D50" i="99"/>
  <c r="C36" i="87"/>
  <c r="C19" i="99"/>
  <c r="C150" i="87"/>
  <c r="D111" i="98"/>
  <c r="C24" i="100"/>
  <c r="C152" i="98"/>
  <c r="E47" i="87"/>
  <c r="D32" i="100"/>
  <c r="E85" i="98"/>
  <c r="D24" i="98"/>
  <c r="D169" i="87"/>
  <c r="F134" i="87"/>
  <c r="C80" i="87"/>
  <c r="E49" i="87"/>
  <c r="D95" i="100"/>
  <c r="D131" i="87"/>
  <c r="C28" i="99"/>
  <c r="E19" i="99"/>
  <c r="C97" i="99"/>
  <c r="D115" i="99"/>
  <c r="F101" i="98"/>
  <c r="E131" i="98"/>
  <c r="F132" i="98"/>
  <c r="F78" i="87"/>
  <c r="E124" i="99"/>
  <c r="C102" i="98"/>
  <c r="E86" i="98"/>
  <c r="C135" i="99"/>
  <c r="D33" i="87"/>
  <c r="F108" i="99"/>
  <c r="D97" i="100"/>
  <c r="E126" i="87"/>
  <c r="C63" i="99"/>
  <c r="E32" i="98"/>
  <c r="F62" i="98"/>
  <c r="E18" i="98"/>
  <c r="F93" i="87"/>
  <c r="F11" i="99"/>
  <c r="F92" i="99"/>
  <c r="E118" i="87"/>
  <c r="D55" i="100"/>
  <c r="F44" i="98"/>
  <c r="E118" i="99"/>
  <c r="E139" i="99"/>
  <c r="F159" i="98"/>
  <c r="F60" i="98"/>
  <c r="C62" i="98"/>
  <c r="E160" i="99"/>
  <c r="F139" i="98"/>
  <c r="E88" i="98"/>
  <c r="F110" i="98"/>
  <c r="F33" i="87"/>
  <c r="F33" i="99"/>
  <c r="C148" i="87"/>
  <c r="F87" i="87"/>
  <c r="E101" i="99"/>
  <c r="E142" i="98"/>
  <c r="C169" i="87"/>
  <c r="D20" i="87"/>
  <c r="E36" i="98"/>
  <c r="D79" i="100"/>
  <c r="C103" i="87"/>
  <c r="D166" i="87"/>
  <c r="D62" i="98"/>
  <c r="F35" i="100"/>
  <c r="C32" i="99"/>
  <c r="F72" i="98"/>
  <c r="F87" i="98"/>
  <c r="F101" i="100"/>
  <c r="C35" i="100"/>
  <c r="F12" i="100"/>
  <c r="E72" i="99"/>
  <c r="F42" i="99"/>
  <c r="D82" i="98"/>
  <c r="F86" i="100"/>
  <c r="F30" i="87"/>
  <c r="E101" i="98"/>
  <c r="C73" i="99"/>
  <c r="D61" i="100"/>
  <c r="F82" i="87"/>
  <c r="F43" i="87"/>
  <c r="D81" i="100"/>
  <c r="D66" i="99"/>
  <c r="D157" i="99"/>
  <c r="C18" i="99"/>
  <c r="C67" i="99"/>
  <c r="C89" i="98"/>
  <c r="C44" i="98"/>
  <c r="D38" i="99"/>
  <c r="F67" i="99"/>
  <c r="C30" i="100"/>
  <c r="F122" i="87"/>
  <c r="C27" i="87"/>
  <c r="F68" i="99"/>
  <c r="C158" i="99"/>
  <c r="F116" i="99"/>
  <c r="E84" i="87"/>
  <c r="C137" i="99"/>
  <c r="E63" i="100"/>
  <c r="D18" i="87"/>
  <c r="C76" i="87"/>
  <c r="F159" i="87"/>
  <c r="F59" i="100"/>
  <c r="C88" i="99"/>
  <c r="C98" i="99"/>
  <c r="E29" i="98"/>
  <c r="E19" i="87"/>
  <c r="E128" i="98"/>
  <c r="C92" i="87"/>
  <c r="E11" i="100"/>
  <c r="C109" i="87"/>
  <c r="C167" i="98"/>
  <c r="D87" i="87"/>
  <c r="E69" i="87"/>
  <c r="C100" i="99"/>
  <c r="F77" i="100"/>
  <c r="D22" i="99"/>
  <c r="D29" i="98"/>
  <c r="F128" i="99"/>
  <c r="D144" i="98"/>
  <c r="F40" i="100"/>
  <c r="D68" i="98"/>
  <c r="E47" i="100"/>
  <c r="F62" i="87"/>
  <c r="C26" i="87"/>
  <c r="D165" i="99"/>
  <c r="D134" i="87"/>
  <c r="D13" i="99"/>
  <c r="D88" i="99"/>
  <c r="C49" i="100"/>
  <c r="E65" i="98"/>
  <c r="D60" i="99"/>
  <c r="D117" i="87"/>
  <c r="E152" i="99"/>
  <c r="E169" i="98"/>
  <c r="D42" i="100"/>
  <c r="D94" i="100"/>
  <c r="E33" i="99"/>
  <c r="F33" i="100"/>
  <c r="F66" i="100"/>
  <c r="D160" i="87"/>
  <c r="C24" i="99"/>
  <c r="F64" i="99"/>
  <c r="F47" i="100"/>
  <c r="F163" i="87"/>
  <c r="D73" i="99"/>
  <c r="E36" i="87"/>
  <c r="D94" i="98"/>
  <c r="F54" i="87"/>
  <c r="D75" i="99"/>
  <c r="E52" i="99"/>
  <c r="F66" i="99"/>
  <c r="E13" i="98"/>
  <c r="E76" i="98"/>
  <c r="E29" i="100"/>
  <c r="D85" i="99"/>
  <c r="D28" i="99"/>
  <c r="C47" i="87"/>
  <c r="D21" i="87"/>
  <c r="F105" i="99"/>
  <c r="E68" i="98"/>
  <c r="E120" i="99"/>
  <c r="F97" i="99"/>
  <c r="D70" i="100"/>
  <c r="D161" i="98"/>
  <c r="E25" i="98"/>
  <c r="D14" i="100"/>
  <c r="C151" i="99"/>
  <c r="C61" i="99"/>
  <c r="D42" i="99"/>
  <c r="D83" i="99"/>
  <c r="C65" i="87"/>
  <c r="F65" i="100"/>
  <c r="F34" i="87"/>
  <c r="C85" i="98"/>
  <c r="D120" i="99"/>
  <c r="E66" i="98"/>
  <c r="E146" i="99"/>
  <c r="D23" i="87"/>
  <c r="E142" i="99"/>
  <c r="F143" i="87"/>
  <c r="D71" i="99"/>
  <c r="E44" i="100"/>
  <c r="F85" i="87"/>
  <c r="F21" i="99"/>
  <c r="D112" i="87"/>
  <c r="E31" i="100"/>
  <c r="F105" i="87"/>
  <c r="C16" i="98"/>
  <c r="C22" i="87"/>
  <c r="D57" i="100"/>
  <c r="F106" i="87"/>
  <c r="D172" i="98"/>
  <c r="F43" i="100"/>
  <c r="C28" i="98"/>
  <c r="E68" i="87"/>
  <c r="E43" i="100"/>
  <c r="D68" i="99"/>
  <c r="F82" i="100"/>
  <c r="F54" i="98"/>
  <c r="E14" i="87"/>
  <c r="F94" i="87"/>
  <c r="C46" i="98"/>
  <c r="D142" i="99"/>
  <c r="F22" i="99"/>
  <c r="C122" i="87"/>
  <c r="C148" i="98"/>
  <c r="E15" i="98"/>
  <c r="C75" i="99"/>
  <c r="D48" i="87"/>
  <c r="C90" i="98"/>
  <c r="D56" i="98"/>
  <c r="F122" i="98"/>
  <c r="F93" i="100"/>
  <c r="D145" i="87"/>
  <c r="E16" i="87"/>
  <c r="E130" i="99"/>
  <c r="D115" i="98"/>
  <c r="E61" i="99"/>
  <c r="E87" i="98"/>
  <c r="E145" i="87"/>
  <c r="D21" i="99"/>
  <c r="E61" i="87"/>
  <c r="E73" i="87"/>
  <c r="D90" i="100"/>
  <c r="C72" i="98"/>
  <c r="E112" i="87"/>
  <c r="C21" i="87"/>
  <c r="C82" i="100"/>
  <c r="E17" i="87"/>
  <c r="E44" i="99"/>
  <c r="D150" i="99"/>
  <c r="D145" i="99"/>
  <c r="E54" i="98"/>
  <c r="E30" i="99"/>
  <c r="D53" i="87"/>
  <c r="D170" i="98"/>
  <c r="C123" i="99"/>
  <c r="C109" i="98"/>
  <c r="F50" i="98"/>
  <c r="E103" i="87"/>
  <c r="D69" i="100"/>
  <c r="F163" i="99"/>
  <c r="D103" i="98"/>
  <c r="F27" i="100"/>
  <c r="C131" i="98"/>
  <c r="C55" i="98"/>
  <c r="D112" i="99"/>
  <c r="C48" i="87"/>
  <c r="D55" i="99"/>
  <c r="E162" i="99"/>
  <c r="D39" i="87"/>
  <c r="F163" i="98"/>
  <c r="D166" i="98"/>
  <c r="C99" i="87"/>
  <c r="E158" i="99"/>
  <c r="D100" i="99"/>
  <c r="F95" i="100"/>
  <c r="C101" i="87"/>
  <c r="C83" i="98"/>
  <c r="D68" i="87"/>
  <c r="D133" i="87"/>
  <c r="C18" i="87"/>
  <c r="C59" i="98"/>
  <c r="F25" i="98"/>
  <c r="E19" i="98"/>
  <c r="C157" i="98"/>
  <c r="C137" i="98"/>
  <c r="C168" i="98"/>
  <c r="F101" i="87"/>
  <c r="C126" i="87"/>
  <c r="E21" i="99"/>
  <c r="E139" i="98"/>
  <c r="C58" i="87"/>
  <c r="F145" i="87"/>
  <c r="C11" i="100"/>
  <c r="F15" i="98"/>
  <c r="F91" i="87"/>
  <c r="F37" i="100"/>
  <c r="D158" i="99"/>
  <c r="C11" i="99"/>
  <c r="C80" i="98"/>
  <c r="D170" i="87"/>
  <c r="C107" i="99"/>
  <c r="E18" i="99"/>
  <c r="F112" i="99"/>
  <c r="C60" i="98"/>
  <c r="F113" i="87"/>
  <c r="C99" i="98"/>
  <c r="F152" i="99"/>
  <c r="F136" i="87"/>
  <c r="E93" i="98"/>
  <c r="C14" i="98"/>
  <c r="D98" i="99"/>
  <c r="C79" i="100"/>
  <c r="C127" i="98"/>
  <c r="D50" i="98"/>
  <c r="C75" i="87"/>
  <c r="D125" i="99"/>
  <c r="F49" i="99"/>
  <c r="D18" i="100"/>
  <c r="E61" i="100"/>
  <c r="D155" i="99"/>
  <c r="C51" i="87"/>
  <c r="C29" i="100"/>
  <c r="C112" i="98"/>
  <c r="E40" i="100"/>
  <c r="F136" i="99"/>
  <c r="F65" i="99"/>
  <c r="D106" i="87"/>
  <c r="F34" i="98"/>
  <c r="C139" i="98"/>
  <c r="F71" i="100"/>
  <c r="D163" i="98"/>
  <c r="C145" i="99"/>
  <c r="F166" i="98"/>
  <c r="F154" i="87"/>
  <c r="D14" i="87"/>
  <c r="C37" i="99"/>
  <c r="C34" i="87"/>
  <c r="C44" i="87"/>
  <c r="D47" i="98"/>
  <c r="D37" i="98"/>
  <c r="C59" i="99"/>
  <c r="F100" i="100"/>
  <c r="C66" i="98"/>
  <c r="F18" i="98"/>
  <c r="F127" i="87"/>
  <c r="E53" i="100"/>
  <c r="C27" i="100"/>
  <c r="E60" i="100"/>
  <c r="E168" i="87"/>
  <c r="C54" i="98"/>
  <c r="C146" i="98"/>
  <c r="E77" i="99"/>
  <c r="D104" i="100"/>
  <c r="D108" i="87"/>
  <c r="E26" i="100"/>
  <c r="D98" i="100"/>
  <c r="C121" i="99"/>
  <c r="F88" i="87"/>
  <c r="C104" i="99"/>
  <c r="F13" i="87"/>
  <c r="D24" i="87"/>
  <c r="C132" i="87"/>
  <c r="E63" i="98"/>
  <c r="F43" i="98"/>
  <c r="C113" i="87"/>
  <c r="D25" i="87"/>
  <c r="C158" i="87"/>
  <c r="E15" i="87"/>
  <c r="C143" i="87"/>
  <c r="C42" i="100"/>
  <c r="D64" i="87"/>
  <c r="E109" i="99"/>
  <c r="E162" i="87"/>
  <c r="D90" i="87"/>
  <c r="E115" i="98"/>
  <c r="E114" i="87"/>
  <c r="D166" i="99"/>
  <c r="C55" i="100"/>
  <c r="F53" i="100"/>
  <c r="F75" i="98"/>
  <c r="D52" i="98"/>
  <c r="F84" i="99"/>
  <c r="C44" i="99"/>
  <c r="D32" i="87"/>
  <c r="D104" i="87"/>
  <c r="E116" i="87"/>
  <c r="C146" i="87"/>
  <c r="E27" i="98"/>
  <c r="E58" i="99"/>
  <c r="C17" i="87"/>
  <c r="D164" i="99"/>
  <c r="F79" i="99"/>
  <c r="E48" i="100"/>
  <c r="C78" i="99"/>
  <c r="E160" i="87"/>
  <c r="E28" i="99"/>
  <c r="C161" i="98"/>
  <c r="D30" i="99"/>
  <c r="F33" i="98"/>
  <c r="F78" i="98"/>
  <c r="C111" i="98"/>
  <c r="D76" i="98"/>
  <c r="C49" i="87"/>
  <c r="C112" i="99"/>
  <c r="D153" i="87"/>
  <c r="C34" i="98"/>
  <c r="C41" i="98"/>
  <c r="F131" i="99"/>
  <c r="D69" i="87"/>
  <c r="D153" i="98"/>
  <c r="F124" i="99"/>
  <c r="C65" i="99"/>
  <c r="D19" i="87"/>
  <c r="F61" i="87"/>
  <c r="E66" i="87"/>
  <c r="C140" i="99"/>
  <c r="F89" i="87"/>
  <c r="D48" i="100"/>
  <c r="D96" i="100"/>
  <c r="E145" i="99"/>
  <c r="C125" i="98"/>
  <c r="E46" i="98"/>
  <c r="F80" i="98"/>
  <c r="F13" i="98"/>
  <c r="F149" i="87"/>
  <c r="C11" i="87"/>
  <c r="C79" i="98"/>
  <c r="D158" i="87"/>
  <c r="C70" i="100"/>
  <c r="C29" i="87"/>
  <c r="C100" i="100"/>
  <c r="E22" i="87"/>
  <c r="C62" i="100"/>
  <c r="C162" i="98"/>
  <c r="E136" i="99"/>
  <c r="C140" i="98"/>
  <c r="E33" i="100"/>
  <c r="E140" i="98"/>
  <c r="C35" i="87"/>
  <c r="C141" i="99"/>
  <c r="E74" i="100"/>
  <c r="D22" i="100"/>
  <c r="C126" i="99"/>
  <c r="F109" i="98"/>
  <c r="D54" i="87"/>
  <c r="D129" i="99"/>
  <c r="E32" i="100"/>
  <c r="F46" i="98"/>
  <c r="E156" i="87"/>
  <c r="F161" i="98"/>
  <c r="E13" i="100"/>
  <c r="F44" i="87"/>
  <c r="C66" i="87"/>
  <c r="C61" i="87"/>
  <c r="E136" i="87"/>
  <c r="D75" i="87"/>
  <c r="E26" i="98"/>
  <c r="C122" i="99"/>
  <c r="D132" i="98"/>
  <c r="D81" i="99"/>
  <c r="D164" i="87"/>
  <c r="D78" i="87"/>
  <c r="D78" i="100"/>
  <c r="C64" i="100"/>
  <c r="F18" i="100"/>
  <c r="C63" i="98"/>
  <c r="D50" i="100"/>
  <c r="C81" i="87"/>
  <c r="F151" i="98"/>
  <c r="E134" i="99"/>
  <c r="F95" i="87"/>
  <c r="C143" i="99"/>
  <c r="C105" i="98"/>
  <c r="C72" i="100"/>
  <c r="D52" i="87"/>
  <c r="E137" i="87"/>
  <c r="F107" i="87"/>
  <c r="C57" i="98"/>
  <c r="D83" i="100"/>
  <c r="F151" i="87"/>
  <c r="E130" i="87"/>
  <c r="C60" i="99"/>
  <c r="D109" i="98"/>
  <c r="E45" i="99"/>
  <c r="E98" i="87"/>
  <c r="F37" i="87"/>
  <c r="E167" i="87"/>
  <c r="E20" i="100"/>
  <c r="F90" i="100"/>
  <c r="D35" i="98"/>
  <c r="F14" i="99"/>
  <c r="D59" i="87"/>
  <c r="C63" i="87"/>
  <c r="C86" i="87"/>
  <c r="E37" i="98"/>
  <c r="F170" i="87"/>
  <c r="C23" i="98"/>
  <c r="D14" i="99"/>
  <c r="C135" i="87"/>
  <c r="C95" i="98"/>
  <c r="E85" i="87"/>
  <c r="F166" i="99"/>
  <c r="E147" i="87"/>
  <c r="E94" i="99"/>
  <c r="F42" i="98"/>
  <c r="C29" i="99"/>
  <c r="C121" i="98"/>
  <c r="E132" i="98"/>
  <c r="D18" i="99"/>
  <c r="E165" i="99"/>
  <c r="F19" i="99"/>
  <c r="C107" i="87"/>
  <c r="C56" i="99"/>
  <c r="F24" i="98"/>
  <c r="E169" i="87"/>
  <c r="E31" i="99"/>
  <c r="D96" i="98"/>
  <c r="F40" i="98"/>
  <c r="E62" i="87"/>
  <c r="F79" i="98"/>
  <c r="D56" i="99"/>
  <c r="F120" i="98"/>
  <c r="F77" i="99"/>
  <c r="D142" i="98"/>
  <c r="C41" i="100"/>
  <c r="D48" i="98"/>
  <c r="F19" i="98"/>
  <c r="D46" i="87"/>
  <c r="E133" i="98"/>
  <c r="E97" i="87"/>
  <c r="C12" i="98"/>
  <c r="D35" i="87"/>
  <c r="D99" i="100"/>
  <c r="C87" i="87"/>
  <c r="E152" i="87"/>
  <c r="C98" i="87"/>
  <c r="E110" i="87"/>
  <c r="E75" i="98"/>
  <c r="D74" i="98"/>
  <c r="F17" i="87"/>
  <c r="F38" i="99"/>
  <c r="F135" i="98"/>
  <c r="C80" i="100"/>
  <c r="D17" i="99"/>
  <c r="E35" i="98"/>
  <c r="D127" i="87"/>
  <c r="E91" i="99"/>
  <c r="F88" i="99"/>
  <c r="F27" i="98"/>
  <c r="E115" i="99"/>
  <c r="D75" i="98"/>
  <c r="E161" i="87"/>
  <c r="C118" i="87"/>
  <c r="F91" i="99"/>
  <c r="D60" i="98"/>
  <c r="F26" i="98"/>
  <c r="D102" i="87"/>
  <c r="E51" i="100"/>
  <c r="F114" i="87"/>
  <c r="E123" i="99"/>
  <c r="D126" i="99"/>
  <c r="F47" i="87"/>
  <c r="D61" i="99"/>
  <c r="F11" i="100"/>
  <c r="F89" i="99"/>
  <c r="D30" i="87"/>
  <c r="D22" i="98"/>
  <c r="D69" i="99"/>
  <c r="F117" i="87"/>
  <c r="E95" i="100"/>
  <c r="F65" i="98"/>
  <c r="F140" i="87"/>
  <c r="E127" i="98"/>
  <c r="D171" i="98"/>
  <c r="C25" i="100"/>
  <c r="F134" i="99"/>
  <c r="C81" i="98"/>
  <c r="E30" i="87"/>
  <c r="E28" i="100"/>
  <c r="E66" i="99"/>
  <c r="D112" i="98"/>
  <c r="C162" i="99"/>
  <c r="E33" i="98"/>
  <c r="C24" i="87"/>
  <c r="E104" i="98"/>
  <c r="F139" i="87"/>
  <c r="D101" i="98"/>
  <c r="D12" i="98"/>
  <c r="E154" i="99"/>
  <c r="C29" i="98"/>
  <c r="F102" i="98"/>
  <c r="F56" i="87"/>
  <c r="E93" i="99"/>
  <c r="F22" i="98"/>
  <c r="E64" i="98"/>
  <c r="E36" i="99"/>
  <c r="D55" i="87"/>
  <c r="F60" i="100"/>
  <c r="D123" i="99"/>
  <c r="D27" i="100"/>
  <c r="E59" i="100"/>
  <c r="C57" i="100"/>
  <c r="E46" i="87"/>
  <c r="E96" i="87"/>
  <c r="E160" i="98"/>
  <c r="F138" i="98"/>
  <c r="D13" i="87"/>
  <c r="E54" i="99"/>
  <c r="D63" i="98"/>
  <c r="F68" i="87"/>
  <c r="C95" i="87"/>
  <c r="E90" i="87"/>
  <c r="D11" i="87"/>
  <c r="C23" i="87"/>
  <c r="F167" i="87"/>
  <c r="C30" i="87"/>
  <c r="C88" i="98"/>
  <c r="E50" i="87"/>
  <c r="D13" i="98"/>
  <c r="D17" i="100"/>
  <c r="F109" i="87"/>
  <c r="D21" i="100"/>
  <c r="D29" i="87"/>
  <c r="C130" i="99"/>
  <c r="D25" i="99"/>
  <c r="C74" i="87"/>
  <c r="E77" i="87"/>
  <c r="C70" i="98"/>
  <c r="D151" i="87"/>
  <c r="E40" i="87"/>
  <c r="E114" i="98"/>
  <c r="F155" i="98"/>
  <c r="C108" i="98"/>
  <c r="C102" i="100"/>
  <c r="E134" i="87"/>
  <c r="C39" i="100"/>
  <c r="D17" i="98"/>
  <c r="D57" i="87"/>
  <c r="C31" i="100"/>
  <c r="C30" i="99"/>
  <c r="D121" i="98"/>
  <c r="C172" i="98"/>
  <c r="E126" i="98"/>
  <c r="C94" i="98"/>
  <c r="E68" i="100"/>
  <c r="C11" i="98"/>
  <c r="E65" i="87"/>
  <c r="C17" i="99"/>
  <c r="F31" i="87"/>
  <c r="C164" i="99"/>
  <c r="D126" i="87"/>
  <c r="C52" i="98"/>
  <c r="E67" i="87"/>
  <c r="E59" i="99"/>
  <c r="F57" i="100"/>
  <c r="E48" i="98"/>
  <c r="C24" i="98"/>
  <c r="C38" i="87"/>
  <c r="F144" i="99"/>
  <c r="D98" i="98"/>
  <c r="C41" i="99"/>
  <c r="D113" i="87"/>
  <c r="D88" i="87"/>
  <c r="D111" i="99"/>
  <c r="F23" i="99"/>
  <c r="D80" i="100"/>
  <c r="E17" i="98"/>
  <c r="C104" i="100"/>
  <c r="E39" i="98"/>
  <c r="D72" i="87"/>
  <c r="F104" i="87"/>
  <c r="E109" i="87"/>
  <c r="F24" i="87"/>
  <c r="F74" i="98"/>
  <c r="E97" i="98"/>
  <c r="E155" i="98"/>
  <c r="E113" i="98"/>
  <c r="D65" i="98"/>
  <c r="C25" i="98"/>
  <c r="E135" i="99"/>
  <c r="E25" i="87"/>
  <c r="C157" i="87"/>
  <c r="F56" i="99"/>
  <c r="F123" i="87"/>
  <c r="C127" i="99"/>
  <c r="D22" i="87"/>
  <c r="E26" i="87"/>
  <c r="C160" i="98"/>
  <c r="D145" i="98"/>
  <c r="F63" i="99"/>
  <c r="D108" i="98"/>
  <c r="E80" i="99"/>
  <c r="C39" i="98"/>
  <c r="F30" i="99"/>
  <c r="E97" i="100"/>
  <c r="F83" i="100"/>
  <c r="E137" i="99"/>
  <c r="D143" i="87"/>
  <c r="E29" i="87"/>
  <c r="C15" i="98"/>
  <c r="D104" i="99"/>
  <c r="E101" i="100"/>
  <c r="H4" i="71" l="1"/>
  <c r="H5" i="71"/>
  <c r="H3" i="71"/>
  <c r="E5" i="98"/>
  <c r="C4" i="99"/>
  <c r="D5" i="98"/>
  <c r="D5" i="87"/>
  <c r="D4" i="98"/>
  <c r="C3" i="100"/>
  <c r="C5" i="98"/>
  <c r="F2" i="87"/>
  <c r="F4" i="87"/>
  <c r="E4" i="100"/>
  <c r="E2" i="98"/>
  <c r="C5" i="87"/>
  <c r="E3" i="98"/>
  <c r="F4" i="99"/>
  <c r="D5" i="100"/>
  <c r="E4" i="99"/>
  <c r="E4" i="98"/>
  <c r="C2" i="98"/>
  <c r="E3" i="87"/>
  <c r="F3" i="98"/>
  <c r="E2" i="100"/>
  <c r="D3" i="98"/>
  <c r="F3" i="100"/>
  <c r="F3" i="87"/>
  <c r="E2" i="87"/>
  <c r="C4" i="98"/>
  <c r="F5" i="100"/>
  <c r="D3" i="99"/>
  <c r="C5" i="100"/>
  <c r="F5" i="87"/>
  <c r="E5" i="99"/>
  <c r="F4" i="98"/>
  <c r="F5" i="99"/>
  <c r="D5" i="99"/>
  <c r="C2" i="99"/>
  <c r="D3" i="100"/>
  <c r="C4" i="87"/>
  <c r="F5" i="98"/>
  <c r="D2" i="99"/>
  <c r="F2" i="100"/>
  <c r="F2" i="99"/>
  <c r="F3" i="99"/>
  <c r="E4" i="87"/>
  <c r="E3" i="99"/>
  <c r="C3" i="87"/>
  <c r="D2" i="100"/>
  <c r="C2" i="87"/>
  <c r="E5" i="87"/>
  <c r="D2" i="98"/>
  <c r="D4" i="87"/>
  <c r="E2" i="99"/>
  <c r="F2" i="98"/>
  <c r="C4" i="100"/>
  <c r="F4" i="100"/>
  <c r="C3" i="99"/>
  <c r="D4" i="99"/>
  <c r="E5" i="100"/>
  <c r="E3" i="100"/>
  <c r="D3" i="87"/>
  <c r="C3" i="98"/>
  <c r="C5" i="99"/>
  <c r="D2" i="87"/>
  <c r="C2" i="100"/>
  <c r="D4" i="100"/>
  <c r="H10" i="71" l="1"/>
  <c r="G4" i="71"/>
  <c r="J4" i="71"/>
  <c r="G5" i="71"/>
  <c r="J5" i="71"/>
  <c r="G6" i="71"/>
  <c r="J6" i="71"/>
  <c r="J7" i="71"/>
  <c r="G8" i="71"/>
  <c r="J8" i="71"/>
  <c r="J3" i="71"/>
  <c r="G3" i="71"/>
  <c r="K7" i="71" l="1"/>
  <c r="G10" i="71"/>
  <c r="K9" i="71"/>
  <c r="W9" i="71" s="1"/>
  <c r="K3" i="71"/>
  <c r="R9" i="71"/>
  <c r="K5" i="71"/>
  <c r="K6" i="71"/>
  <c r="K4" i="71"/>
  <c r="K8" i="71"/>
  <c r="J10" i="71"/>
  <c r="W14" i="71"/>
  <c r="Z12" i="71" s="1"/>
  <c r="J12" i="71"/>
  <c r="X81" i="71"/>
  <c r="W81" i="71"/>
  <c r="N79" i="71"/>
  <c r="M79" i="71"/>
  <c r="Z69" i="71"/>
  <c r="Z72" i="71" s="1"/>
  <c r="Z74" i="71" s="1"/>
  <c r="J69" i="71"/>
  <c r="X49" i="71"/>
  <c r="W49" i="71"/>
  <c r="N47" i="71"/>
  <c r="M47" i="71"/>
  <c r="Z40" i="71"/>
  <c r="Z42" i="71" s="1"/>
  <c r="J37" i="71"/>
  <c r="H37" i="71"/>
  <c r="M37" i="71" s="1"/>
  <c r="P37" i="71" s="1"/>
  <c r="G37" i="71"/>
  <c r="L37" i="71" s="1"/>
  <c r="O37" i="71" s="1"/>
  <c r="X26" i="71"/>
  <c r="W26" i="71"/>
  <c r="N24" i="71"/>
  <c r="M24" i="71"/>
  <c r="W28" i="71"/>
  <c r="J38" i="71"/>
  <c r="H38" i="71"/>
  <c r="W82" i="71"/>
  <c r="M6" i="71"/>
  <c r="P6" i="71" s="1"/>
  <c r="L6" i="71"/>
  <c r="O6" i="71" s="1"/>
  <c r="X48" i="71"/>
  <c r="G36" i="71"/>
  <c r="J67" i="71"/>
  <c r="M4" i="71"/>
  <c r="P4" i="71" s="1"/>
  <c r="H10" i="98" s="1"/>
  <c r="W79" i="71"/>
  <c r="G34" i="71"/>
  <c r="G66" i="71" s="1"/>
  <c r="Z84" i="71" l="1"/>
  <c r="Y84" i="71"/>
  <c r="Y52" i="71"/>
  <c r="Z52" i="71"/>
  <c r="Z29" i="71"/>
  <c r="Y29" i="71"/>
  <c r="K9" i="100"/>
  <c r="K10" i="100"/>
  <c r="H10" i="100"/>
  <c r="H9" i="100"/>
  <c r="Y78" i="71"/>
  <c r="AC78" i="71" s="1"/>
  <c r="R80" i="71"/>
  <c r="Y82" i="71"/>
  <c r="AC82" i="71" s="1"/>
  <c r="Y79" i="71"/>
  <c r="AC79" i="71" s="1"/>
  <c r="Y81" i="71"/>
  <c r="AA81" i="71" s="1"/>
  <c r="AE81" i="71" s="1"/>
  <c r="Z81" i="71"/>
  <c r="AD81" i="71" s="1"/>
  <c r="Y46" i="71"/>
  <c r="AC46" i="71" s="1"/>
  <c r="Z49" i="71"/>
  <c r="AD49" i="71" s="1"/>
  <c r="Z48" i="71"/>
  <c r="AD48" i="71" s="1"/>
  <c r="Y49" i="71"/>
  <c r="AA49" i="71" s="1"/>
  <c r="AE49" i="71" s="1"/>
  <c r="Y28" i="71"/>
  <c r="AA28" i="71" s="1"/>
  <c r="AE28" i="71" s="1"/>
  <c r="Q6" i="71"/>
  <c r="H69" i="71"/>
  <c r="G69" i="71"/>
  <c r="L69" i="71" s="1"/>
  <c r="O69" i="71" s="1"/>
  <c r="W25" i="71"/>
  <c r="Y25" i="71" s="1"/>
  <c r="AC25" i="71" s="1"/>
  <c r="M5" i="71"/>
  <c r="P5" i="71" s="1"/>
  <c r="H10" i="99" s="1"/>
  <c r="X25" i="71"/>
  <c r="Z25" i="71" s="1"/>
  <c r="AB25" i="71" s="1"/>
  <c r="AF25" i="71" s="1"/>
  <c r="X27" i="71"/>
  <c r="Z27" i="71" s="1"/>
  <c r="AB27" i="71" s="1"/>
  <c r="AF27" i="71" s="1"/>
  <c r="J35" i="71"/>
  <c r="M38" i="71"/>
  <c r="P38" i="71" s="1"/>
  <c r="H70" i="71"/>
  <c r="W47" i="71"/>
  <c r="Y47" i="71" s="1"/>
  <c r="AA47" i="71" s="1"/>
  <c r="AE47" i="71" s="1"/>
  <c r="X47" i="71"/>
  <c r="Z47" i="71" s="1"/>
  <c r="AB47" i="71" s="1"/>
  <c r="AF47" i="71" s="1"/>
  <c r="M7" i="71"/>
  <c r="P7" i="71" s="1"/>
  <c r="H36" i="71"/>
  <c r="H68" i="71" s="1"/>
  <c r="M68" i="71" s="1"/>
  <c r="P68" i="71" s="1"/>
  <c r="N10" i="99" s="1"/>
  <c r="G39" i="71"/>
  <c r="G71" i="71" s="1"/>
  <c r="L71" i="71" s="1"/>
  <c r="O71" i="71" s="1"/>
  <c r="X82" i="71"/>
  <c r="Z82" i="71" s="1"/>
  <c r="AD82" i="71" s="1"/>
  <c r="X79" i="71"/>
  <c r="Z79" i="71" s="1"/>
  <c r="AD79" i="71" s="1"/>
  <c r="W50" i="71"/>
  <c r="Y50" i="71" s="1"/>
  <c r="AA50" i="71" s="1"/>
  <c r="AE50" i="71" s="1"/>
  <c r="Q37" i="71"/>
  <c r="X50" i="71"/>
  <c r="Z50" i="71" s="1"/>
  <c r="AB50" i="71" s="1"/>
  <c r="AF50" i="71" s="1"/>
  <c r="W80" i="71"/>
  <c r="Y80" i="71" s="1"/>
  <c r="AA80" i="71" s="1"/>
  <c r="AE80" i="71" s="1"/>
  <c r="L5" i="71"/>
  <c r="O5" i="71" s="1"/>
  <c r="H9" i="99" s="1"/>
  <c r="L8" i="71"/>
  <c r="O8" i="71" s="1"/>
  <c r="W27" i="71"/>
  <c r="Y27" i="71" s="1"/>
  <c r="AA27" i="71" s="1"/>
  <c r="AE27" i="71" s="1"/>
  <c r="W51" i="71"/>
  <c r="Y51" i="71" s="1"/>
  <c r="AA51" i="71" s="1"/>
  <c r="AE51" i="71" s="1"/>
  <c r="X80" i="71"/>
  <c r="Z80" i="71" s="1"/>
  <c r="AB80" i="71" s="1"/>
  <c r="AF80" i="71" s="1"/>
  <c r="X78" i="71"/>
  <c r="Z78" i="71" s="1"/>
  <c r="X46" i="71"/>
  <c r="Z46" i="71" s="1"/>
  <c r="H34" i="71"/>
  <c r="X23" i="71"/>
  <c r="Z23" i="71" s="1"/>
  <c r="M3" i="71"/>
  <c r="P3" i="71" s="1"/>
  <c r="J71" i="71"/>
  <c r="W8" i="71"/>
  <c r="J39" i="71"/>
  <c r="G68" i="71"/>
  <c r="L68" i="71" s="1"/>
  <c r="O68" i="71" s="1"/>
  <c r="N9" i="99" s="1"/>
  <c r="L36" i="71"/>
  <c r="O36" i="71" s="1"/>
  <c r="K9" i="99" s="1"/>
  <c r="R25" i="71"/>
  <c r="Y23" i="71"/>
  <c r="Y26" i="71"/>
  <c r="X51" i="71"/>
  <c r="Z51" i="71" s="1"/>
  <c r="X83" i="71"/>
  <c r="Z83" i="71" s="1"/>
  <c r="H39" i="71"/>
  <c r="M8" i="71"/>
  <c r="P8" i="71" s="1"/>
  <c r="J68" i="71"/>
  <c r="J36" i="71"/>
  <c r="Z26" i="71"/>
  <c r="X28" i="71"/>
  <c r="Z28" i="71" s="1"/>
  <c r="W5" i="71"/>
  <c r="J66" i="71"/>
  <c r="G35" i="71"/>
  <c r="R48" i="71"/>
  <c r="W83" i="71"/>
  <c r="Y83" i="71" s="1"/>
  <c r="W24" i="71"/>
  <c r="Y24" i="71" s="1"/>
  <c r="X24" i="71"/>
  <c r="Z24" i="71" s="1"/>
  <c r="W4" i="71"/>
  <c r="J34" i="71"/>
  <c r="H35" i="71"/>
  <c r="G38" i="71"/>
  <c r="W6" i="71"/>
  <c r="W3" i="71"/>
  <c r="L4" i="71"/>
  <c r="O4" i="71" s="1"/>
  <c r="W7" i="71"/>
  <c r="W48" i="71"/>
  <c r="Y48" i="71" s="1"/>
  <c r="J70" i="71"/>
  <c r="L7" i="71"/>
  <c r="O7" i="71" s="1"/>
  <c r="H37" i="99"/>
  <c r="H46" i="99"/>
  <c r="H38" i="100"/>
  <c r="H73" i="99"/>
  <c r="N83" i="99"/>
  <c r="K64" i="100"/>
  <c r="N73" i="99"/>
  <c r="N25" i="99"/>
  <c r="H19" i="99"/>
  <c r="N67" i="99"/>
  <c r="H97" i="100"/>
  <c r="N106" i="99"/>
  <c r="H86" i="100"/>
  <c r="H36" i="99"/>
  <c r="H40" i="100"/>
  <c r="H19" i="100"/>
  <c r="H131" i="99"/>
  <c r="H107" i="99"/>
  <c r="N48" i="99"/>
  <c r="H42" i="100"/>
  <c r="H103" i="99"/>
  <c r="H31" i="100"/>
  <c r="N12" i="99"/>
  <c r="H23" i="99"/>
  <c r="H52" i="99"/>
  <c r="H41" i="99"/>
  <c r="H35" i="100"/>
  <c r="H54" i="100"/>
  <c r="H79" i="100"/>
  <c r="N60" i="99"/>
  <c r="N118" i="99"/>
  <c r="K72" i="100"/>
  <c r="N147" i="99"/>
  <c r="H147" i="99"/>
  <c r="N46" i="99"/>
  <c r="K101" i="100"/>
  <c r="H22" i="99"/>
  <c r="K84" i="100"/>
  <c r="H69" i="99"/>
  <c r="K17" i="100"/>
  <c r="H69" i="100"/>
  <c r="H72" i="100"/>
  <c r="K21" i="100"/>
  <c r="N164" i="99"/>
  <c r="K22" i="100"/>
  <c r="H71" i="99"/>
  <c r="H70" i="100"/>
  <c r="N148" i="99"/>
  <c r="H127" i="99"/>
  <c r="N163" i="99"/>
  <c r="H76" i="99"/>
  <c r="K42" i="100"/>
  <c r="N35" i="99"/>
  <c r="K14" i="100"/>
  <c r="H132" i="99"/>
  <c r="N155" i="99"/>
  <c r="N131" i="99"/>
  <c r="N68" i="99"/>
  <c r="H47" i="100"/>
  <c r="H89" i="100"/>
  <c r="N125" i="99"/>
  <c r="N103" i="99"/>
  <c r="H44" i="100"/>
  <c r="N78" i="99"/>
  <c r="H98" i="100"/>
  <c r="K67" i="100"/>
  <c r="K31" i="100"/>
  <c r="K89" i="100"/>
  <c r="N95" i="99"/>
  <c r="H55" i="100"/>
  <c r="H47" i="99"/>
  <c r="H111" i="99"/>
  <c r="K79" i="100"/>
  <c r="K38" i="100"/>
  <c r="K36" i="100"/>
  <c r="H71" i="100"/>
  <c r="H59" i="99"/>
  <c r="H13" i="100"/>
  <c r="H17" i="99"/>
  <c r="H101" i="99"/>
  <c r="H51" i="100"/>
  <c r="H79" i="99"/>
  <c r="K77" i="100"/>
  <c r="N99" i="99"/>
  <c r="K48" i="100"/>
  <c r="N61" i="99"/>
  <c r="N57" i="99"/>
  <c r="N52" i="99"/>
  <c r="H34" i="100"/>
  <c r="N121" i="99"/>
  <c r="N97" i="99"/>
  <c r="K20" i="100"/>
  <c r="H125" i="99"/>
  <c r="K43" i="100"/>
  <c r="N104" i="99"/>
  <c r="K45" i="100"/>
  <c r="N13" i="99"/>
  <c r="K32" i="100"/>
  <c r="H133" i="99"/>
  <c r="K80" i="100"/>
  <c r="N113" i="99"/>
  <c r="H17" i="100"/>
  <c r="K97" i="100"/>
  <c r="H115" i="99"/>
  <c r="H26" i="100"/>
  <c r="H145" i="99"/>
  <c r="H80" i="100"/>
  <c r="K61" i="100"/>
  <c r="K76" i="100"/>
  <c r="H23" i="100"/>
  <c r="H70" i="99"/>
  <c r="N33" i="99"/>
  <c r="K100" i="100"/>
  <c r="H75" i="100"/>
  <c r="H81" i="100"/>
  <c r="N87" i="99"/>
  <c r="H149" i="99"/>
  <c r="H33" i="100"/>
  <c r="N24" i="99"/>
  <c r="H91" i="100"/>
  <c r="N45" i="99"/>
  <c r="N100" i="99"/>
  <c r="N89" i="99"/>
  <c r="N129" i="99"/>
  <c r="H11" i="99"/>
  <c r="K44" i="100"/>
  <c r="H99" i="100"/>
  <c r="H53" i="100"/>
  <c r="H31" i="99"/>
  <c r="H42" i="99"/>
  <c r="H64" i="100"/>
  <c r="H65" i="99"/>
  <c r="N144" i="99"/>
  <c r="H21" i="99"/>
  <c r="H30" i="100"/>
  <c r="H39" i="99"/>
  <c r="H123" i="99"/>
  <c r="H56" i="100"/>
  <c r="N20" i="99"/>
  <c r="N32" i="99"/>
  <c r="N64" i="99"/>
  <c r="N72" i="99"/>
  <c r="H63" i="100"/>
  <c r="N152" i="99"/>
  <c r="N44" i="99"/>
  <c r="H91" i="99"/>
  <c r="H50" i="100"/>
  <c r="H45" i="99"/>
  <c r="H121" i="99"/>
  <c r="K24" i="100"/>
  <c r="N14" i="99"/>
  <c r="N22" i="99"/>
  <c r="H92" i="99"/>
  <c r="H130" i="99"/>
  <c r="N109" i="99"/>
  <c r="N84" i="99"/>
  <c r="H30" i="99"/>
  <c r="N91" i="99"/>
  <c r="K23" i="100"/>
  <c r="N27" i="99"/>
  <c r="H118" i="99"/>
  <c r="N151" i="99"/>
  <c r="K92" i="100"/>
  <c r="H124" i="99"/>
  <c r="N126" i="99"/>
  <c r="K25" i="100"/>
  <c r="K34" i="100"/>
  <c r="H25" i="99"/>
  <c r="H114" i="99"/>
  <c r="H28" i="100"/>
  <c r="H104" i="100"/>
  <c r="H20" i="100"/>
  <c r="N51" i="99"/>
  <c r="K58" i="100"/>
  <c r="H82" i="100"/>
  <c r="N53" i="99"/>
  <c r="H48" i="99"/>
  <c r="H68" i="100"/>
  <c r="N80" i="99"/>
  <c r="H56" i="99"/>
  <c r="H14" i="99"/>
  <c r="K78" i="100"/>
  <c r="H159" i="99"/>
  <c r="H64" i="99"/>
  <c r="H65" i="100"/>
  <c r="H82" i="99"/>
  <c r="N15" i="99"/>
  <c r="H109" i="99"/>
  <c r="N29" i="99"/>
  <c r="N39" i="99"/>
  <c r="K27" i="100"/>
  <c r="N42" i="99"/>
  <c r="H61" i="99"/>
  <c r="N11" i="99"/>
  <c r="H85" i="99"/>
  <c r="H66" i="99"/>
  <c r="N70" i="99"/>
  <c r="H61" i="100"/>
  <c r="N81" i="99"/>
  <c r="H95" i="99"/>
  <c r="N63" i="99"/>
  <c r="K54" i="100"/>
  <c r="N56" i="99"/>
  <c r="H34" i="99"/>
  <c r="K60" i="100"/>
  <c r="N130" i="99"/>
  <c r="N123" i="99"/>
  <c r="H85" i="100"/>
  <c r="N49" i="99"/>
  <c r="N66" i="99"/>
  <c r="K28" i="100"/>
  <c r="N128" i="99"/>
  <c r="N110" i="99"/>
  <c r="K49" i="100"/>
  <c r="H21" i="100"/>
  <c r="K53" i="100"/>
  <c r="N136" i="99"/>
  <c r="H37" i="100"/>
  <c r="H122" i="99"/>
  <c r="N54" i="99"/>
  <c r="K18" i="100"/>
  <c r="K65" i="100"/>
  <c r="H45" i="100"/>
  <c r="K29" i="100"/>
  <c r="H58" i="100"/>
  <c r="N141" i="99"/>
  <c r="N65" i="99"/>
  <c r="N107" i="99"/>
  <c r="N77" i="99"/>
  <c r="H144" i="99"/>
  <c r="H36" i="100"/>
  <c r="H63" i="99"/>
  <c r="H165" i="99"/>
  <c r="K87" i="100"/>
  <c r="N116" i="99"/>
  <c r="N159" i="99"/>
  <c r="K99" i="100"/>
  <c r="K55" i="100"/>
  <c r="N165" i="99"/>
  <c r="N76" i="99"/>
  <c r="K51" i="100"/>
  <c r="K63" i="100"/>
  <c r="H146" i="99"/>
  <c r="K93" i="100"/>
  <c r="K33" i="100"/>
  <c r="H101" i="100"/>
  <c r="H164" i="99"/>
  <c r="H102" i="99"/>
  <c r="H74" i="100"/>
  <c r="N90" i="99"/>
  <c r="H13" i="99"/>
  <c r="K52" i="100"/>
  <c r="H153" i="99"/>
  <c r="H88" i="99"/>
  <c r="H43" i="100"/>
  <c r="K11" i="100"/>
  <c r="H22" i="100"/>
  <c r="N134" i="99"/>
  <c r="H88" i="100"/>
  <c r="H15" i="100"/>
  <c r="N17" i="99"/>
  <c r="N127" i="99"/>
  <c r="H38" i="99"/>
  <c r="K26" i="100"/>
  <c r="H156" i="99"/>
  <c r="K50" i="100"/>
  <c r="H90" i="100"/>
  <c r="H16" i="99"/>
  <c r="H48" i="100"/>
  <c r="K37" i="100"/>
  <c r="H96" i="99"/>
  <c r="H154" i="99"/>
  <c r="N82" i="99"/>
  <c r="H106" i="99"/>
  <c r="H43" i="99"/>
  <c r="H33" i="99"/>
  <c r="H57" i="99"/>
  <c r="H97" i="99"/>
  <c r="H27" i="100"/>
  <c r="H29" i="100"/>
  <c r="N135" i="99"/>
  <c r="H46" i="100"/>
  <c r="K96" i="100"/>
  <c r="K56" i="100"/>
  <c r="H93" i="99"/>
  <c r="N115" i="99"/>
  <c r="N79" i="99"/>
  <c r="N34" i="99"/>
  <c r="H15" i="99"/>
  <c r="N98" i="99"/>
  <c r="H112" i="99"/>
  <c r="N36" i="99"/>
  <c r="K59" i="100"/>
  <c r="H94" i="99"/>
  <c r="H151" i="99"/>
  <c r="H113" i="99"/>
  <c r="H72" i="99"/>
  <c r="K74" i="100"/>
  <c r="N161" i="99"/>
  <c r="H53" i="99"/>
  <c r="N37" i="99"/>
  <c r="H105" i="99"/>
  <c r="N71" i="99"/>
  <c r="H162" i="99"/>
  <c r="H95" i="100"/>
  <c r="H59" i="100"/>
  <c r="H16" i="100"/>
  <c r="H129" i="99"/>
  <c r="N102" i="99"/>
  <c r="K106" i="100"/>
  <c r="N105" i="99"/>
  <c r="N162" i="99"/>
  <c r="K30" i="100"/>
  <c r="H143" i="99"/>
  <c r="N50" i="99"/>
  <c r="H134" i="99"/>
  <c r="H104" i="99"/>
  <c r="H58" i="99"/>
  <c r="H99" i="99"/>
  <c r="H102" i="100"/>
  <c r="H160" i="99"/>
  <c r="H163" i="99"/>
  <c r="K15" i="100"/>
  <c r="H24" i="99"/>
  <c r="K13" i="100"/>
  <c r="K46" i="100"/>
  <c r="K98" i="100"/>
  <c r="H110" i="99"/>
  <c r="H74" i="99"/>
  <c r="K103" i="100"/>
  <c r="H139" i="99"/>
  <c r="N120" i="99"/>
  <c r="N108" i="99"/>
  <c r="N38" i="99"/>
  <c r="H92" i="100"/>
  <c r="N149" i="99"/>
  <c r="H44" i="99"/>
  <c r="N132" i="99"/>
  <c r="N21" i="99"/>
  <c r="H137" i="99"/>
  <c r="K66" i="100"/>
  <c r="H128" i="99"/>
  <c r="N47" i="99"/>
  <c r="K19" i="100"/>
  <c r="H62" i="100"/>
  <c r="H140" i="99"/>
  <c r="K105" i="100"/>
  <c r="N124" i="99"/>
  <c r="K62" i="100"/>
  <c r="K82" i="100"/>
  <c r="H77" i="100"/>
  <c r="K69" i="100"/>
  <c r="K86" i="100"/>
  <c r="N117" i="99"/>
  <c r="N26" i="99"/>
  <c r="N154" i="99"/>
  <c r="H11" i="100"/>
  <c r="N30" i="99"/>
  <c r="N145" i="99"/>
  <c r="K91" i="100"/>
  <c r="K94" i="100"/>
  <c r="H166" i="99"/>
  <c r="K40" i="100"/>
  <c r="N156" i="99"/>
  <c r="H78" i="99"/>
  <c r="N167" i="99"/>
  <c r="H119" i="99"/>
  <c r="H108" i="99"/>
  <c r="N143" i="99"/>
  <c r="H83" i="100"/>
  <c r="H84" i="100"/>
  <c r="H117" i="99"/>
  <c r="H148" i="99"/>
  <c r="K81" i="100"/>
  <c r="H106" i="100"/>
  <c r="N150" i="99"/>
  <c r="N88" i="99"/>
  <c r="N41" i="99"/>
  <c r="N133" i="99"/>
  <c r="H89" i="99"/>
  <c r="K71" i="100"/>
  <c r="K12" i="100"/>
  <c r="H120" i="99"/>
  <c r="H126" i="99"/>
  <c r="H83" i="99"/>
  <c r="H135" i="99"/>
  <c r="H86" i="99"/>
  <c r="H155" i="99"/>
  <c r="N166" i="99"/>
  <c r="H18" i="99"/>
  <c r="N160" i="99"/>
  <c r="N69" i="99"/>
  <c r="H12" i="100"/>
  <c r="H60" i="100"/>
  <c r="K47" i="100"/>
  <c r="N157" i="99"/>
  <c r="N23" i="99"/>
  <c r="K75" i="100"/>
  <c r="H116" i="99"/>
  <c r="H40" i="99"/>
  <c r="H41" i="100"/>
  <c r="N86" i="99"/>
  <c r="N74" i="99"/>
  <c r="K104" i="100"/>
  <c r="N114" i="99"/>
  <c r="K70" i="100"/>
  <c r="H52" i="100"/>
  <c r="H68" i="99"/>
  <c r="H67" i="99"/>
  <c r="H81" i="99"/>
  <c r="H141" i="99"/>
  <c r="H66" i="100"/>
  <c r="H90" i="99"/>
  <c r="N59" i="99"/>
  <c r="K35" i="100"/>
  <c r="H94" i="100"/>
  <c r="H142" i="99"/>
  <c r="H98" i="99"/>
  <c r="N101" i="99"/>
  <c r="H167" i="99"/>
  <c r="N85" i="99"/>
  <c r="N139" i="99"/>
  <c r="H12" i="99"/>
  <c r="H87" i="100"/>
  <c r="N112" i="99"/>
  <c r="H26" i="99"/>
  <c r="H18" i="100"/>
  <c r="H55" i="99"/>
  <c r="H100" i="99"/>
  <c r="H25" i="100"/>
  <c r="N94" i="99"/>
  <c r="N55" i="99"/>
  <c r="N158" i="99"/>
  <c r="H54" i="99"/>
  <c r="H39" i="100"/>
  <c r="H78" i="100"/>
  <c r="N40" i="99"/>
  <c r="N19" i="99"/>
  <c r="H27" i="99"/>
  <c r="H14" i="100"/>
  <c r="H84" i="99"/>
  <c r="H77" i="99"/>
  <c r="K83" i="100"/>
  <c r="H57" i="100"/>
  <c r="H150" i="99"/>
  <c r="H24" i="100"/>
  <c r="H96" i="100"/>
  <c r="N96" i="99"/>
  <c r="H49" i="99"/>
  <c r="N93" i="99"/>
  <c r="N18" i="99"/>
  <c r="N122" i="99"/>
  <c r="N62" i="99"/>
  <c r="H32" i="100"/>
  <c r="H136" i="99"/>
  <c r="H51" i="99"/>
  <c r="N92" i="99"/>
  <c r="K16" i="100"/>
  <c r="H161" i="99"/>
  <c r="K68" i="100"/>
  <c r="H87" i="99"/>
  <c r="N153" i="99"/>
  <c r="N146" i="99"/>
  <c r="N140" i="99"/>
  <c r="N142" i="99"/>
  <c r="K88" i="100"/>
  <c r="H158" i="99"/>
  <c r="H73" i="100"/>
  <c r="H50" i="99"/>
  <c r="N138" i="99"/>
  <c r="N43" i="99"/>
  <c r="N137" i="99"/>
  <c r="K85" i="100"/>
  <c r="K41" i="100"/>
  <c r="H76" i="100"/>
  <c r="H62" i="99"/>
  <c r="K57" i="100"/>
  <c r="H80" i="99"/>
  <c r="H29" i="99"/>
  <c r="H152" i="99"/>
  <c r="K95" i="100"/>
  <c r="H157" i="99"/>
  <c r="N28" i="99"/>
  <c r="K39" i="100"/>
  <c r="H105" i="100"/>
  <c r="H35" i="99"/>
  <c r="H28" i="99"/>
  <c r="N119" i="99"/>
  <c r="N111" i="99"/>
  <c r="K90" i="100"/>
  <c r="N16" i="99"/>
  <c r="N31" i="99"/>
  <c r="H20" i="99"/>
  <c r="H138" i="99"/>
  <c r="N58" i="99"/>
  <c r="H75" i="99"/>
  <c r="H103" i="100"/>
  <c r="K102" i="100"/>
  <c r="H93" i="100"/>
  <c r="H100" i="100"/>
  <c r="H60" i="99"/>
  <c r="K73" i="100"/>
  <c r="N75" i="99"/>
  <c r="H67" i="100"/>
  <c r="H32" i="99"/>
  <c r="H49" i="100"/>
  <c r="K36" i="71" l="1"/>
  <c r="K70" i="71"/>
  <c r="K68" i="71"/>
  <c r="K35" i="71"/>
  <c r="K38" i="71"/>
  <c r="K72" i="71"/>
  <c r="K40" i="71"/>
  <c r="K34" i="71"/>
  <c r="R40" i="71"/>
  <c r="R72" i="71"/>
  <c r="K39" i="71"/>
  <c r="K66" i="71"/>
  <c r="K71" i="71"/>
  <c r="K69" i="71"/>
  <c r="K67" i="71"/>
  <c r="K37" i="71"/>
  <c r="O48" i="99"/>
  <c r="P48" i="99" s="1"/>
  <c r="O64" i="99"/>
  <c r="P64" i="99" s="1"/>
  <c r="O80" i="99"/>
  <c r="P80" i="99" s="1"/>
  <c r="O96" i="99"/>
  <c r="P96" i="99" s="1"/>
  <c r="O37" i="99"/>
  <c r="P37" i="99" s="1"/>
  <c r="O53" i="99"/>
  <c r="P53" i="99" s="1"/>
  <c r="O69" i="99"/>
  <c r="P69" i="99" s="1"/>
  <c r="O85" i="99"/>
  <c r="P85" i="99" s="1"/>
  <c r="O101" i="99"/>
  <c r="P101" i="99" s="1"/>
  <c r="O42" i="99"/>
  <c r="P42" i="99" s="1"/>
  <c r="O58" i="99"/>
  <c r="P58" i="99" s="1"/>
  <c r="O74" i="99"/>
  <c r="P74" i="99" s="1"/>
  <c r="O90" i="99"/>
  <c r="P90" i="99" s="1"/>
  <c r="O47" i="99"/>
  <c r="P47" i="99" s="1"/>
  <c r="O63" i="99"/>
  <c r="P63" i="99" s="1"/>
  <c r="O79" i="99"/>
  <c r="P79" i="99" s="1"/>
  <c r="O95" i="99"/>
  <c r="P95" i="99" s="1"/>
  <c r="O111" i="99"/>
  <c r="P111" i="99" s="1"/>
  <c r="O127" i="99"/>
  <c r="P127" i="99" s="1"/>
  <c r="O143" i="99"/>
  <c r="P143" i="99" s="1"/>
  <c r="O159" i="99"/>
  <c r="P159" i="99" s="1"/>
  <c r="O36" i="99"/>
  <c r="P36" i="99" s="1"/>
  <c r="O52" i="99"/>
  <c r="P52" i="99" s="1"/>
  <c r="O68" i="99"/>
  <c r="P68" i="99" s="1"/>
  <c r="O84" i="99"/>
  <c r="P84" i="99" s="1"/>
  <c r="O100" i="99"/>
  <c r="P100" i="99" s="1"/>
  <c r="O116" i="99"/>
  <c r="P116" i="99" s="1"/>
  <c r="O41" i="99"/>
  <c r="P41" i="99" s="1"/>
  <c r="O46" i="99"/>
  <c r="P46" i="99" s="1"/>
  <c r="O62" i="99"/>
  <c r="P62" i="99" s="1"/>
  <c r="O78" i="99"/>
  <c r="P78" i="99" s="1"/>
  <c r="O35" i="99"/>
  <c r="P35" i="99" s="1"/>
  <c r="O40" i="99"/>
  <c r="P40" i="99" s="1"/>
  <c r="O56" i="99"/>
  <c r="P56" i="99" s="1"/>
  <c r="O72" i="99"/>
  <c r="P72" i="99" s="1"/>
  <c r="O88" i="99"/>
  <c r="P88" i="99" s="1"/>
  <c r="O104" i="99"/>
  <c r="P104" i="99" s="1"/>
  <c r="O120" i="99"/>
  <c r="P120" i="99" s="1"/>
  <c r="O136" i="99"/>
  <c r="P136" i="99" s="1"/>
  <c r="O152" i="99"/>
  <c r="P152" i="99" s="1"/>
  <c r="O45" i="99"/>
  <c r="P45" i="99" s="1"/>
  <c r="O61" i="99"/>
  <c r="P61" i="99" s="1"/>
  <c r="O34" i="99"/>
  <c r="P34" i="99" s="1"/>
  <c r="O50" i="99"/>
  <c r="P50" i="99" s="1"/>
  <c r="O66" i="99"/>
  <c r="P66" i="99" s="1"/>
  <c r="O82" i="99"/>
  <c r="P82" i="99" s="1"/>
  <c r="O98" i="99"/>
  <c r="P98" i="99" s="1"/>
  <c r="O114" i="99"/>
  <c r="P114" i="99" s="1"/>
  <c r="O130" i="99"/>
  <c r="P130" i="99" s="1"/>
  <c r="O146" i="99"/>
  <c r="P146" i="99" s="1"/>
  <c r="O39" i="99"/>
  <c r="P39" i="99" s="1"/>
  <c r="O55" i="99"/>
  <c r="P55" i="99" s="1"/>
  <c r="O71" i="99"/>
  <c r="P71" i="99" s="1"/>
  <c r="O44" i="99"/>
  <c r="P44" i="99" s="1"/>
  <c r="O60" i="99"/>
  <c r="P60" i="99" s="1"/>
  <c r="O76" i="99"/>
  <c r="P76" i="99" s="1"/>
  <c r="O49" i="99"/>
  <c r="P49" i="99" s="1"/>
  <c r="O65" i="99"/>
  <c r="P65" i="99" s="1"/>
  <c r="O81" i="99"/>
  <c r="P81" i="99" s="1"/>
  <c r="O97" i="99"/>
  <c r="P97" i="99" s="1"/>
  <c r="O113" i="99"/>
  <c r="P113" i="99" s="1"/>
  <c r="O129" i="99"/>
  <c r="P129" i="99" s="1"/>
  <c r="O145" i="99"/>
  <c r="P145" i="99" s="1"/>
  <c r="O38" i="99"/>
  <c r="P38" i="99" s="1"/>
  <c r="O54" i="99"/>
  <c r="P54" i="99" s="1"/>
  <c r="O70" i="99"/>
  <c r="P70" i="99" s="1"/>
  <c r="O86" i="99"/>
  <c r="P86" i="99" s="1"/>
  <c r="O102" i="99"/>
  <c r="P102" i="99" s="1"/>
  <c r="O118" i="99"/>
  <c r="P118" i="99" s="1"/>
  <c r="O134" i="99"/>
  <c r="P134" i="99" s="1"/>
  <c r="O51" i="99"/>
  <c r="P51" i="99" s="1"/>
  <c r="O147" i="99"/>
  <c r="P147" i="99" s="1"/>
  <c r="O157" i="99"/>
  <c r="P157" i="99" s="1"/>
  <c r="O166" i="99"/>
  <c r="P166" i="99" s="1"/>
  <c r="O150" i="99"/>
  <c r="P150" i="99" s="1"/>
  <c r="O59" i="99"/>
  <c r="P59" i="99" s="1"/>
  <c r="O93" i="99"/>
  <c r="P93" i="99" s="1"/>
  <c r="O139" i="99"/>
  <c r="P139" i="99" s="1"/>
  <c r="O153" i="99"/>
  <c r="P153" i="99" s="1"/>
  <c r="O160" i="99"/>
  <c r="P160" i="99" s="1"/>
  <c r="O165" i="99"/>
  <c r="P165" i="99" s="1"/>
  <c r="O144" i="99"/>
  <c r="P144" i="99" s="1"/>
  <c r="O99" i="99"/>
  <c r="P99" i="99" s="1"/>
  <c r="O109" i="99"/>
  <c r="P109" i="99" s="1"/>
  <c r="O115" i="99"/>
  <c r="P115" i="99" s="1"/>
  <c r="O117" i="99"/>
  <c r="P117" i="99" s="1"/>
  <c r="O119" i="99"/>
  <c r="P119" i="99" s="1"/>
  <c r="O121" i="99"/>
  <c r="P121" i="99" s="1"/>
  <c r="O123" i="99"/>
  <c r="P123" i="99" s="1"/>
  <c r="O164" i="99"/>
  <c r="P164" i="99" s="1"/>
  <c r="O75" i="99"/>
  <c r="P75" i="99" s="1"/>
  <c r="O83" i="99"/>
  <c r="P83" i="99" s="1"/>
  <c r="O107" i="99"/>
  <c r="P107" i="99" s="1"/>
  <c r="O125" i="99"/>
  <c r="P125" i="99" s="1"/>
  <c r="O141" i="99"/>
  <c r="P141" i="99" s="1"/>
  <c r="O156" i="99"/>
  <c r="P156" i="99" s="1"/>
  <c r="O87" i="99"/>
  <c r="P87" i="99" s="1"/>
  <c r="O94" i="99"/>
  <c r="P94" i="99" s="1"/>
  <c r="O105" i="99"/>
  <c r="P105" i="99" s="1"/>
  <c r="O149" i="99"/>
  <c r="P149" i="99" s="1"/>
  <c r="O161" i="99"/>
  <c r="P161" i="99" s="1"/>
  <c r="O43" i="99"/>
  <c r="P43" i="99" s="1"/>
  <c r="O131" i="99"/>
  <c r="P131" i="99" s="1"/>
  <c r="O155" i="99"/>
  <c r="P155" i="99" s="1"/>
  <c r="O140" i="99"/>
  <c r="P140" i="99" s="1"/>
  <c r="O126" i="99"/>
  <c r="P126" i="99" s="1"/>
  <c r="O67" i="99"/>
  <c r="P67" i="99" s="1"/>
  <c r="O91" i="99"/>
  <c r="P91" i="99" s="1"/>
  <c r="O133" i="99"/>
  <c r="P133" i="99" s="1"/>
  <c r="O138" i="99"/>
  <c r="P138" i="99" s="1"/>
  <c r="O135" i="99"/>
  <c r="P135" i="99" s="1"/>
  <c r="O108" i="99"/>
  <c r="P108" i="99" s="1"/>
  <c r="O124" i="99"/>
  <c r="P124" i="99" s="1"/>
  <c r="O128" i="99"/>
  <c r="P128" i="99" s="1"/>
  <c r="O163" i="99"/>
  <c r="P163" i="99" s="1"/>
  <c r="O148" i="99"/>
  <c r="P148" i="99" s="1"/>
  <c r="O103" i="99"/>
  <c r="P103" i="99" s="1"/>
  <c r="O110" i="99"/>
  <c r="P110" i="99" s="1"/>
  <c r="O112" i="99"/>
  <c r="P112" i="99" s="1"/>
  <c r="O92" i="99"/>
  <c r="P92" i="99" s="1"/>
  <c r="O167" i="99"/>
  <c r="P167" i="99" s="1"/>
  <c r="O142" i="99"/>
  <c r="P142" i="99" s="1"/>
  <c r="O154" i="99"/>
  <c r="P154" i="99" s="1"/>
  <c r="O57" i="99"/>
  <c r="P57" i="99" s="1"/>
  <c r="O73" i="99"/>
  <c r="P73" i="99" s="1"/>
  <c r="O151" i="99"/>
  <c r="P151" i="99" s="1"/>
  <c r="O158" i="99"/>
  <c r="P158" i="99" s="1"/>
  <c r="O162" i="99"/>
  <c r="P162" i="99" s="1"/>
  <c r="O77" i="99"/>
  <c r="P77" i="99" s="1"/>
  <c r="O89" i="99"/>
  <c r="P89" i="99" s="1"/>
  <c r="O122" i="99"/>
  <c r="P122" i="99" s="1"/>
  <c r="O132" i="99"/>
  <c r="P132" i="99" s="1"/>
  <c r="O106" i="99"/>
  <c r="P106" i="99" s="1"/>
  <c r="O137" i="99"/>
  <c r="P137" i="99" s="1"/>
  <c r="AC84" i="71"/>
  <c r="AA84" i="71"/>
  <c r="AE84" i="71" s="1"/>
  <c r="AB84" i="71"/>
  <c r="AF84" i="71" s="1"/>
  <c r="AD84" i="71"/>
  <c r="S37" i="71"/>
  <c r="R37" i="71"/>
  <c r="AB52" i="71"/>
  <c r="AF52" i="71" s="1"/>
  <c r="AD52" i="71"/>
  <c r="AC52" i="71"/>
  <c r="AA52" i="71"/>
  <c r="AE52" i="71" s="1"/>
  <c r="S6" i="71"/>
  <c r="R6" i="71"/>
  <c r="I46" i="99"/>
  <c r="J46" i="99" s="1"/>
  <c r="I62" i="99"/>
  <c r="J62" i="99" s="1"/>
  <c r="I78" i="99"/>
  <c r="J78" i="99" s="1"/>
  <c r="I94" i="99"/>
  <c r="J94" i="99" s="1"/>
  <c r="I110" i="99"/>
  <c r="J110" i="99" s="1"/>
  <c r="I35" i="99"/>
  <c r="J35" i="99" s="1"/>
  <c r="I51" i="99"/>
  <c r="J51" i="99" s="1"/>
  <c r="I67" i="99"/>
  <c r="J67" i="99" s="1"/>
  <c r="I83" i="99"/>
  <c r="J83" i="99" s="1"/>
  <c r="I99" i="99"/>
  <c r="J99" i="99" s="1"/>
  <c r="I40" i="99"/>
  <c r="J40" i="99" s="1"/>
  <c r="I56" i="99"/>
  <c r="J56" i="99" s="1"/>
  <c r="I72" i="99"/>
  <c r="J72" i="99" s="1"/>
  <c r="I88" i="99"/>
  <c r="J88" i="99" s="1"/>
  <c r="I104" i="99"/>
  <c r="J104" i="99" s="1"/>
  <c r="I45" i="99"/>
  <c r="J45" i="99" s="1"/>
  <c r="I61" i="99"/>
  <c r="J61" i="99" s="1"/>
  <c r="I77" i="99"/>
  <c r="J77" i="99" s="1"/>
  <c r="I93" i="99"/>
  <c r="J93" i="99" s="1"/>
  <c r="I109" i="99"/>
  <c r="J109" i="99" s="1"/>
  <c r="I125" i="99"/>
  <c r="J125" i="99" s="1"/>
  <c r="I141" i="99"/>
  <c r="J141" i="99" s="1"/>
  <c r="I157" i="99"/>
  <c r="J157" i="99" s="1"/>
  <c r="I34" i="99"/>
  <c r="J34" i="99" s="1"/>
  <c r="I50" i="99"/>
  <c r="J50" i="99" s="1"/>
  <c r="I66" i="99"/>
  <c r="J66" i="99" s="1"/>
  <c r="I82" i="99"/>
  <c r="J82" i="99" s="1"/>
  <c r="I98" i="99"/>
  <c r="J98" i="99" s="1"/>
  <c r="I114" i="99"/>
  <c r="J114" i="99" s="1"/>
  <c r="I130" i="99"/>
  <c r="J130" i="99" s="1"/>
  <c r="I39" i="99"/>
  <c r="J39" i="99" s="1"/>
  <c r="I44" i="99"/>
  <c r="J44" i="99" s="1"/>
  <c r="I60" i="99"/>
  <c r="J60" i="99" s="1"/>
  <c r="I76" i="99"/>
  <c r="J76" i="99" s="1"/>
  <c r="I92" i="99"/>
  <c r="J92" i="99" s="1"/>
  <c r="I38" i="99"/>
  <c r="J38" i="99" s="1"/>
  <c r="I54" i="99"/>
  <c r="J54" i="99" s="1"/>
  <c r="I70" i="99"/>
  <c r="J70" i="99" s="1"/>
  <c r="I86" i="99"/>
  <c r="J86" i="99" s="1"/>
  <c r="I102" i="99"/>
  <c r="J102" i="99" s="1"/>
  <c r="I118" i="99"/>
  <c r="J118" i="99" s="1"/>
  <c r="I134" i="99"/>
  <c r="J134" i="99" s="1"/>
  <c r="I150" i="99"/>
  <c r="J150" i="99" s="1"/>
  <c r="I43" i="99"/>
  <c r="J43" i="99" s="1"/>
  <c r="I59" i="99"/>
  <c r="J59" i="99" s="1"/>
  <c r="I48" i="99"/>
  <c r="J48" i="99" s="1"/>
  <c r="I64" i="99"/>
  <c r="J64" i="99" s="1"/>
  <c r="I80" i="99"/>
  <c r="J80" i="99" s="1"/>
  <c r="I96" i="99"/>
  <c r="J96" i="99" s="1"/>
  <c r="I112" i="99"/>
  <c r="J112" i="99" s="1"/>
  <c r="I128" i="99"/>
  <c r="J128" i="99" s="1"/>
  <c r="I144" i="99"/>
  <c r="J144" i="99" s="1"/>
  <c r="I37" i="99"/>
  <c r="J37" i="99" s="1"/>
  <c r="I53" i="99"/>
  <c r="J53" i="99" s="1"/>
  <c r="I69" i="99"/>
  <c r="J69" i="99" s="1"/>
  <c r="I42" i="99"/>
  <c r="J42" i="99" s="1"/>
  <c r="I58" i="99"/>
  <c r="J58" i="99" s="1"/>
  <c r="I74" i="99"/>
  <c r="J74" i="99" s="1"/>
  <c r="I47" i="99"/>
  <c r="J47" i="99" s="1"/>
  <c r="I63" i="99"/>
  <c r="J63" i="99" s="1"/>
  <c r="I79" i="99"/>
  <c r="J79" i="99" s="1"/>
  <c r="I95" i="99"/>
  <c r="J95" i="99" s="1"/>
  <c r="I111" i="99"/>
  <c r="J111" i="99" s="1"/>
  <c r="I127" i="99"/>
  <c r="J127" i="99" s="1"/>
  <c r="I143" i="99"/>
  <c r="J143" i="99" s="1"/>
  <c r="I36" i="99"/>
  <c r="J36" i="99" s="1"/>
  <c r="I52" i="99"/>
  <c r="J52" i="99" s="1"/>
  <c r="I68" i="99"/>
  <c r="J68" i="99" s="1"/>
  <c r="I84" i="99"/>
  <c r="J84" i="99" s="1"/>
  <c r="I100" i="99"/>
  <c r="J100" i="99" s="1"/>
  <c r="I116" i="99"/>
  <c r="J116" i="99" s="1"/>
  <c r="I132" i="99"/>
  <c r="J132" i="99" s="1"/>
  <c r="I65" i="99"/>
  <c r="J65" i="99" s="1"/>
  <c r="I113" i="99"/>
  <c r="J113" i="99" s="1"/>
  <c r="I115" i="99"/>
  <c r="J115" i="99" s="1"/>
  <c r="I117" i="99"/>
  <c r="J117" i="99" s="1"/>
  <c r="I119" i="99"/>
  <c r="J119" i="99" s="1"/>
  <c r="I121" i="99"/>
  <c r="J121" i="99" s="1"/>
  <c r="I136" i="99"/>
  <c r="J136" i="99" s="1"/>
  <c r="I149" i="99"/>
  <c r="J149" i="99" s="1"/>
  <c r="I156" i="99"/>
  <c r="J156" i="99" s="1"/>
  <c r="I164" i="99"/>
  <c r="J164" i="99" s="1"/>
  <c r="I159" i="99"/>
  <c r="J159" i="99" s="1"/>
  <c r="I90" i="99"/>
  <c r="J90" i="99" s="1"/>
  <c r="I123" i="99"/>
  <c r="J123" i="99" s="1"/>
  <c r="I146" i="99"/>
  <c r="J146" i="99" s="1"/>
  <c r="I138" i="99"/>
  <c r="J138" i="99" s="1"/>
  <c r="I152" i="99"/>
  <c r="J152" i="99" s="1"/>
  <c r="I163" i="99"/>
  <c r="J163" i="99" s="1"/>
  <c r="I107" i="99"/>
  <c r="J107" i="99" s="1"/>
  <c r="I129" i="99"/>
  <c r="J129" i="99" s="1"/>
  <c r="I131" i="99"/>
  <c r="J131" i="99" s="1"/>
  <c r="I71" i="99"/>
  <c r="J71" i="99" s="1"/>
  <c r="I75" i="99"/>
  <c r="J75" i="99" s="1"/>
  <c r="I87" i="99"/>
  <c r="J87" i="99" s="1"/>
  <c r="I105" i="99"/>
  <c r="J105" i="99" s="1"/>
  <c r="I133" i="99"/>
  <c r="J133" i="99" s="1"/>
  <c r="I155" i="99"/>
  <c r="J155" i="99" s="1"/>
  <c r="I135" i="99"/>
  <c r="J135" i="99" s="1"/>
  <c r="I162" i="99"/>
  <c r="J162" i="99" s="1"/>
  <c r="I160" i="99"/>
  <c r="J160" i="99" s="1"/>
  <c r="I41" i="99"/>
  <c r="J41" i="99" s="1"/>
  <c r="I91" i="99"/>
  <c r="J91" i="99" s="1"/>
  <c r="I97" i="99"/>
  <c r="J97" i="99" s="1"/>
  <c r="I148" i="99"/>
  <c r="J148" i="99" s="1"/>
  <c r="I55" i="99"/>
  <c r="J55" i="99" s="1"/>
  <c r="I103" i="99"/>
  <c r="J103" i="99" s="1"/>
  <c r="I140" i="99"/>
  <c r="J140" i="99" s="1"/>
  <c r="I151" i="99"/>
  <c r="J151" i="99" s="1"/>
  <c r="I158" i="99"/>
  <c r="J158" i="99" s="1"/>
  <c r="I167" i="99"/>
  <c r="J167" i="99" s="1"/>
  <c r="I154" i="99"/>
  <c r="J154" i="99" s="1"/>
  <c r="I145" i="99"/>
  <c r="J145" i="99" s="1"/>
  <c r="I124" i="99"/>
  <c r="J124" i="99" s="1"/>
  <c r="I126" i="99"/>
  <c r="J126" i="99" s="1"/>
  <c r="I137" i="99"/>
  <c r="J137" i="99" s="1"/>
  <c r="I161" i="99"/>
  <c r="J161" i="99" s="1"/>
  <c r="I106" i="99"/>
  <c r="J106" i="99" s="1"/>
  <c r="I147" i="99"/>
  <c r="J147" i="99" s="1"/>
  <c r="I139" i="99"/>
  <c r="J139" i="99" s="1"/>
  <c r="I165" i="99"/>
  <c r="J165" i="99" s="1"/>
  <c r="I108" i="99"/>
  <c r="J108" i="99" s="1"/>
  <c r="I120" i="99"/>
  <c r="J120" i="99" s="1"/>
  <c r="I122" i="99"/>
  <c r="J122" i="99" s="1"/>
  <c r="I142" i="99"/>
  <c r="J142" i="99" s="1"/>
  <c r="I166" i="99"/>
  <c r="J166" i="99" s="1"/>
  <c r="I57" i="99"/>
  <c r="J57" i="99" s="1"/>
  <c r="I73" i="99"/>
  <c r="J73" i="99" s="1"/>
  <c r="I81" i="99"/>
  <c r="J81" i="99" s="1"/>
  <c r="I49" i="99"/>
  <c r="J49" i="99" s="1"/>
  <c r="I85" i="99"/>
  <c r="J85" i="99" s="1"/>
  <c r="I89" i="99"/>
  <c r="J89" i="99" s="1"/>
  <c r="I101" i="99"/>
  <c r="J101" i="99" s="1"/>
  <c r="I153" i="99"/>
  <c r="J153" i="99" s="1"/>
  <c r="AD29" i="71"/>
  <c r="AB29" i="71"/>
  <c r="AF29" i="71" s="1"/>
  <c r="AA29" i="71"/>
  <c r="AE29" i="71" s="1"/>
  <c r="AC29" i="71"/>
  <c r="W12" i="71"/>
  <c r="Q8" i="71"/>
  <c r="R8" i="71" s="1"/>
  <c r="L11" i="100"/>
  <c r="I32" i="99"/>
  <c r="J32" i="99" s="1"/>
  <c r="I17" i="99"/>
  <c r="J17" i="99" s="1"/>
  <c r="I12" i="99"/>
  <c r="J12" i="99" s="1"/>
  <c r="I26" i="99"/>
  <c r="J26" i="99" s="1"/>
  <c r="I23" i="99"/>
  <c r="J23" i="99" s="1"/>
  <c r="I31" i="99"/>
  <c r="J31" i="99" s="1"/>
  <c r="I18" i="99"/>
  <c r="J18" i="99" s="1"/>
  <c r="I13" i="99"/>
  <c r="J13" i="99" s="1"/>
  <c r="I25" i="99"/>
  <c r="J25" i="99" s="1"/>
  <c r="I30" i="99"/>
  <c r="J30" i="99" s="1"/>
  <c r="I19" i="99"/>
  <c r="J19" i="99" s="1"/>
  <c r="I14" i="99"/>
  <c r="J14" i="99" s="1"/>
  <c r="I24" i="99"/>
  <c r="J24" i="99" s="1"/>
  <c r="I29" i="99"/>
  <c r="J29" i="99" s="1"/>
  <c r="I20" i="99"/>
  <c r="J20" i="99" s="1"/>
  <c r="I15" i="99"/>
  <c r="J15" i="99" s="1"/>
  <c r="I28" i="99"/>
  <c r="J28" i="99" s="1"/>
  <c r="I21" i="99"/>
  <c r="J21" i="99" s="1"/>
  <c r="I33" i="99"/>
  <c r="J33" i="99" s="1"/>
  <c r="I11" i="99"/>
  <c r="I27" i="99"/>
  <c r="J27" i="99" s="1"/>
  <c r="I16" i="99"/>
  <c r="J16" i="99" s="1"/>
  <c r="I22" i="99"/>
  <c r="J22" i="99" s="1"/>
  <c r="I25" i="100"/>
  <c r="J25" i="100" s="1"/>
  <c r="I41" i="100"/>
  <c r="J41" i="100" s="1"/>
  <c r="I57" i="100"/>
  <c r="J57" i="100" s="1"/>
  <c r="I73" i="100"/>
  <c r="J73" i="100" s="1"/>
  <c r="I89" i="100"/>
  <c r="J89" i="100" s="1"/>
  <c r="I105" i="100"/>
  <c r="J105" i="100" s="1"/>
  <c r="I29" i="100"/>
  <c r="J29" i="100" s="1"/>
  <c r="I45" i="100"/>
  <c r="J45" i="100" s="1"/>
  <c r="I61" i="100"/>
  <c r="J61" i="100" s="1"/>
  <c r="I77" i="100"/>
  <c r="J77" i="100" s="1"/>
  <c r="I93" i="100"/>
  <c r="J93" i="100" s="1"/>
  <c r="I34" i="100"/>
  <c r="J34" i="100" s="1"/>
  <c r="I50" i="100"/>
  <c r="J50" i="100" s="1"/>
  <c r="I66" i="100"/>
  <c r="J66" i="100" s="1"/>
  <c r="I82" i="100"/>
  <c r="J82" i="100" s="1"/>
  <c r="I98" i="100"/>
  <c r="J98" i="100" s="1"/>
  <c r="I23" i="100"/>
  <c r="J23" i="100" s="1"/>
  <c r="I39" i="100"/>
  <c r="J39" i="100" s="1"/>
  <c r="I55" i="100"/>
  <c r="J55" i="100" s="1"/>
  <c r="I71" i="100"/>
  <c r="J71" i="100" s="1"/>
  <c r="I87" i="100"/>
  <c r="J87" i="100" s="1"/>
  <c r="I103" i="100"/>
  <c r="J103" i="100" s="1"/>
  <c r="I28" i="100"/>
  <c r="J28" i="100" s="1"/>
  <c r="I44" i="100"/>
  <c r="J44" i="100" s="1"/>
  <c r="I60" i="100"/>
  <c r="J60" i="100" s="1"/>
  <c r="I76" i="100"/>
  <c r="J76" i="100" s="1"/>
  <c r="I92" i="100"/>
  <c r="J92" i="100" s="1"/>
  <c r="I33" i="100"/>
  <c r="J33" i="100" s="1"/>
  <c r="I49" i="100"/>
  <c r="J49" i="100" s="1"/>
  <c r="I65" i="100"/>
  <c r="J65" i="100" s="1"/>
  <c r="I81" i="100"/>
  <c r="J81" i="100" s="1"/>
  <c r="I97" i="100"/>
  <c r="J97" i="100" s="1"/>
  <c r="I22" i="100"/>
  <c r="J22" i="100" s="1"/>
  <c r="I38" i="100"/>
  <c r="J38" i="100" s="1"/>
  <c r="I54" i="100"/>
  <c r="J54" i="100" s="1"/>
  <c r="I70" i="100"/>
  <c r="J70" i="100" s="1"/>
  <c r="I86" i="100"/>
  <c r="J86" i="100" s="1"/>
  <c r="I102" i="100"/>
  <c r="J102" i="100" s="1"/>
  <c r="I27" i="100"/>
  <c r="J27" i="100" s="1"/>
  <c r="I43" i="100"/>
  <c r="J43" i="100" s="1"/>
  <c r="I59" i="100"/>
  <c r="J59" i="100" s="1"/>
  <c r="I75" i="100"/>
  <c r="J75" i="100" s="1"/>
  <c r="I91" i="100"/>
  <c r="J91" i="100" s="1"/>
  <c r="I32" i="100"/>
  <c r="J32" i="100" s="1"/>
  <c r="I48" i="100"/>
  <c r="J48" i="100" s="1"/>
  <c r="I64" i="100"/>
  <c r="J64" i="100" s="1"/>
  <c r="I80" i="100"/>
  <c r="J80" i="100" s="1"/>
  <c r="I96" i="100"/>
  <c r="J96" i="100" s="1"/>
  <c r="I35" i="100"/>
  <c r="J35" i="100" s="1"/>
  <c r="I52" i="100"/>
  <c r="J52" i="100" s="1"/>
  <c r="I58" i="100"/>
  <c r="J58" i="100" s="1"/>
  <c r="I83" i="100"/>
  <c r="J83" i="100" s="1"/>
  <c r="I100" i="100"/>
  <c r="J100" i="100" s="1"/>
  <c r="I19" i="100"/>
  <c r="J19" i="100" s="1"/>
  <c r="I24" i="100"/>
  <c r="J24" i="100" s="1"/>
  <c r="I106" i="100"/>
  <c r="J106" i="100" s="1"/>
  <c r="I14" i="100"/>
  <c r="J14" i="100" s="1"/>
  <c r="I30" i="100"/>
  <c r="J30" i="100" s="1"/>
  <c r="I47" i="100"/>
  <c r="J47" i="100" s="1"/>
  <c r="I72" i="100"/>
  <c r="J72" i="100" s="1"/>
  <c r="I53" i="100"/>
  <c r="J53" i="100" s="1"/>
  <c r="I78" i="100"/>
  <c r="J78" i="100" s="1"/>
  <c r="I95" i="100"/>
  <c r="J95" i="100" s="1"/>
  <c r="I20" i="100"/>
  <c r="J20" i="100" s="1"/>
  <c r="I36" i="100"/>
  <c r="J36" i="100" s="1"/>
  <c r="I101" i="100"/>
  <c r="J101" i="100" s="1"/>
  <c r="I15" i="100"/>
  <c r="J15" i="100" s="1"/>
  <c r="I42" i="100"/>
  <c r="J42" i="100" s="1"/>
  <c r="I67" i="100"/>
  <c r="J67" i="100" s="1"/>
  <c r="I84" i="100"/>
  <c r="J84" i="100" s="1"/>
  <c r="I90" i="100"/>
  <c r="J90" i="100" s="1"/>
  <c r="I31" i="100"/>
  <c r="J31" i="100" s="1"/>
  <c r="I56" i="100"/>
  <c r="J56" i="100" s="1"/>
  <c r="I16" i="100"/>
  <c r="J16" i="100" s="1"/>
  <c r="I37" i="100"/>
  <c r="J37" i="100" s="1"/>
  <c r="I62" i="100"/>
  <c r="J62" i="100" s="1"/>
  <c r="I79" i="100"/>
  <c r="J79" i="100" s="1"/>
  <c r="I104" i="100"/>
  <c r="J104" i="100" s="1"/>
  <c r="I11" i="100"/>
  <c r="I85" i="100"/>
  <c r="J85" i="100" s="1"/>
  <c r="I26" i="100"/>
  <c r="J26" i="100" s="1"/>
  <c r="I51" i="100"/>
  <c r="J51" i="100" s="1"/>
  <c r="I68" i="100"/>
  <c r="J68" i="100" s="1"/>
  <c r="I17" i="100"/>
  <c r="J17" i="100" s="1"/>
  <c r="I74" i="100"/>
  <c r="J74" i="100" s="1"/>
  <c r="I99" i="100"/>
  <c r="J99" i="100" s="1"/>
  <c r="I12" i="100"/>
  <c r="J12" i="100" s="1"/>
  <c r="I88" i="100"/>
  <c r="J88" i="100" s="1"/>
  <c r="I46" i="100"/>
  <c r="J46" i="100" s="1"/>
  <c r="I63" i="100"/>
  <c r="J63" i="100" s="1"/>
  <c r="I94" i="100"/>
  <c r="J94" i="100" s="1"/>
  <c r="I21" i="100"/>
  <c r="J21" i="100" s="1"/>
  <c r="I13" i="100"/>
  <c r="J13" i="100" s="1"/>
  <c r="I18" i="100"/>
  <c r="J18" i="100" s="1"/>
  <c r="I40" i="100"/>
  <c r="J40" i="100" s="1"/>
  <c r="I69" i="100"/>
  <c r="J69" i="100" s="1"/>
  <c r="L26" i="100"/>
  <c r="M26" i="100" s="1"/>
  <c r="L42" i="100"/>
  <c r="M42" i="100" s="1"/>
  <c r="L58" i="100"/>
  <c r="M58" i="100" s="1"/>
  <c r="L74" i="100"/>
  <c r="M74" i="100" s="1"/>
  <c r="L90" i="100"/>
  <c r="M90" i="100" s="1"/>
  <c r="L106" i="100"/>
  <c r="M106" i="100" s="1"/>
  <c r="L30" i="100"/>
  <c r="M30" i="100" s="1"/>
  <c r="L46" i="100"/>
  <c r="M46" i="100" s="1"/>
  <c r="L62" i="100"/>
  <c r="M62" i="100" s="1"/>
  <c r="L78" i="100"/>
  <c r="M78" i="100" s="1"/>
  <c r="L94" i="100"/>
  <c r="M94" i="100" s="1"/>
  <c r="L35" i="100"/>
  <c r="M35" i="100" s="1"/>
  <c r="L51" i="100"/>
  <c r="M51" i="100" s="1"/>
  <c r="L67" i="100"/>
  <c r="M67" i="100" s="1"/>
  <c r="L83" i="100"/>
  <c r="M83" i="100" s="1"/>
  <c r="L99" i="100"/>
  <c r="M99" i="100" s="1"/>
  <c r="L24" i="100"/>
  <c r="M24" i="100" s="1"/>
  <c r="L40" i="100"/>
  <c r="M40" i="100" s="1"/>
  <c r="L56" i="100"/>
  <c r="M56" i="100" s="1"/>
  <c r="L72" i="100"/>
  <c r="M72" i="100" s="1"/>
  <c r="L88" i="100"/>
  <c r="M88" i="100" s="1"/>
  <c r="L104" i="100"/>
  <c r="M104" i="100" s="1"/>
  <c r="L29" i="100"/>
  <c r="M29" i="100" s="1"/>
  <c r="L45" i="100"/>
  <c r="M45" i="100" s="1"/>
  <c r="L61" i="100"/>
  <c r="M61" i="100" s="1"/>
  <c r="L77" i="100"/>
  <c r="M77" i="100" s="1"/>
  <c r="L93" i="100"/>
  <c r="M93" i="100" s="1"/>
  <c r="L34" i="100"/>
  <c r="M34" i="100" s="1"/>
  <c r="L50" i="100"/>
  <c r="M50" i="100" s="1"/>
  <c r="L66" i="100"/>
  <c r="M66" i="100" s="1"/>
  <c r="L82" i="100"/>
  <c r="M82" i="100" s="1"/>
  <c r="L98" i="100"/>
  <c r="M98" i="100" s="1"/>
  <c r="L23" i="100"/>
  <c r="M23" i="100" s="1"/>
  <c r="L39" i="100"/>
  <c r="M39" i="100" s="1"/>
  <c r="L55" i="100"/>
  <c r="M55" i="100" s="1"/>
  <c r="L71" i="100"/>
  <c r="M71" i="100" s="1"/>
  <c r="L87" i="100"/>
  <c r="M87" i="100" s="1"/>
  <c r="L103" i="100"/>
  <c r="M103" i="100" s="1"/>
  <c r="L28" i="100"/>
  <c r="M28" i="100" s="1"/>
  <c r="L44" i="100"/>
  <c r="M44" i="100" s="1"/>
  <c r="L60" i="100"/>
  <c r="M60" i="100" s="1"/>
  <c r="L76" i="100"/>
  <c r="M76" i="100" s="1"/>
  <c r="L92" i="100"/>
  <c r="M92" i="100" s="1"/>
  <c r="L33" i="100"/>
  <c r="M33" i="100" s="1"/>
  <c r="L49" i="100"/>
  <c r="M49" i="100" s="1"/>
  <c r="L65" i="100"/>
  <c r="M65" i="100" s="1"/>
  <c r="L81" i="100"/>
  <c r="M81" i="100" s="1"/>
  <c r="L97" i="100"/>
  <c r="M97" i="100" s="1"/>
  <c r="L38" i="100"/>
  <c r="M38" i="100" s="1"/>
  <c r="L63" i="100"/>
  <c r="M63" i="100" s="1"/>
  <c r="L80" i="100"/>
  <c r="M80" i="100" s="1"/>
  <c r="L105" i="100"/>
  <c r="M105" i="100" s="1"/>
  <c r="L21" i="100"/>
  <c r="M21" i="100" s="1"/>
  <c r="L86" i="100"/>
  <c r="M86" i="100" s="1"/>
  <c r="L20" i="100"/>
  <c r="M20" i="100" s="1"/>
  <c r="L27" i="100"/>
  <c r="M27" i="100" s="1"/>
  <c r="L52" i="100"/>
  <c r="M52" i="100" s="1"/>
  <c r="L69" i="100"/>
  <c r="M69" i="100" s="1"/>
  <c r="L15" i="100"/>
  <c r="M15" i="100" s="1"/>
  <c r="L75" i="100"/>
  <c r="M75" i="100" s="1"/>
  <c r="L100" i="100"/>
  <c r="M100" i="100" s="1"/>
  <c r="L41" i="100"/>
  <c r="M41" i="100" s="1"/>
  <c r="L22" i="100"/>
  <c r="M22" i="100" s="1"/>
  <c r="L47" i="100"/>
  <c r="M47" i="100" s="1"/>
  <c r="L64" i="100"/>
  <c r="M64" i="100" s="1"/>
  <c r="L89" i="100"/>
  <c r="M89" i="100" s="1"/>
  <c r="L16" i="100"/>
  <c r="M16" i="100" s="1"/>
  <c r="L70" i="100"/>
  <c r="M70" i="100" s="1"/>
  <c r="L95" i="100"/>
  <c r="M95" i="100" s="1"/>
  <c r="L36" i="100"/>
  <c r="M36" i="100" s="1"/>
  <c r="L53" i="100"/>
  <c r="M53" i="100" s="1"/>
  <c r="L59" i="100"/>
  <c r="M59" i="100" s="1"/>
  <c r="L84" i="100"/>
  <c r="M84" i="100" s="1"/>
  <c r="L101" i="100"/>
  <c r="M101" i="100" s="1"/>
  <c r="L17" i="100"/>
  <c r="M17" i="100" s="1"/>
  <c r="L25" i="100"/>
  <c r="M25" i="100" s="1"/>
  <c r="L12" i="100"/>
  <c r="M12" i="100" s="1"/>
  <c r="L31" i="100"/>
  <c r="M31" i="100" s="1"/>
  <c r="L48" i="100"/>
  <c r="M48" i="100" s="1"/>
  <c r="L73" i="100"/>
  <c r="M73" i="100" s="1"/>
  <c r="L54" i="100"/>
  <c r="M54" i="100" s="1"/>
  <c r="L79" i="100"/>
  <c r="M79" i="100" s="1"/>
  <c r="L96" i="100"/>
  <c r="M96" i="100" s="1"/>
  <c r="L18" i="100"/>
  <c r="M18" i="100" s="1"/>
  <c r="L37" i="100"/>
  <c r="M37" i="100" s="1"/>
  <c r="L102" i="100"/>
  <c r="M102" i="100" s="1"/>
  <c r="L13" i="100"/>
  <c r="M13" i="100" s="1"/>
  <c r="L57" i="100"/>
  <c r="M57" i="100" s="1"/>
  <c r="L91" i="100"/>
  <c r="M91" i="100" s="1"/>
  <c r="L32" i="100"/>
  <c r="M32" i="100" s="1"/>
  <c r="L14" i="100"/>
  <c r="M14" i="100" s="1"/>
  <c r="L19" i="100"/>
  <c r="M19" i="100" s="1"/>
  <c r="L68" i="100"/>
  <c r="M68" i="100" s="1"/>
  <c r="L85" i="100"/>
  <c r="M85" i="100" s="1"/>
  <c r="L43" i="100"/>
  <c r="M43" i="100" s="1"/>
  <c r="O19" i="99"/>
  <c r="P19" i="99" s="1"/>
  <c r="O14" i="99"/>
  <c r="P14" i="99" s="1"/>
  <c r="O28" i="99"/>
  <c r="P28" i="99" s="1"/>
  <c r="O33" i="99"/>
  <c r="P33" i="99" s="1"/>
  <c r="O20" i="99"/>
  <c r="P20" i="99" s="1"/>
  <c r="O15" i="99"/>
  <c r="P15" i="99" s="1"/>
  <c r="O27" i="99"/>
  <c r="P27" i="99" s="1"/>
  <c r="O32" i="99"/>
  <c r="P32" i="99" s="1"/>
  <c r="O21" i="99"/>
  <c r="P21" i="99" s="1"/>
  <c r="O16" i="99"/>
  <c r="P16" i="99" s="1"/>
  <c r="O26" i="99"/>
  <c r="P26" i="99" s="1"/>
  <c r="O11" i="99"/>
  <c r="O31" i="99"/>
  <c r="P31" i="99" s="1"/>
  <c r="O22" i="99"/>
  <c r="P22" i="99" s="1"/>
  <c r="O17" i="99"/>
  <c r="P17" i="99" s="1"/>
  <c r="O25" i="99"/>
  <c r="P25" i="99" s="1"/>
  <c r="O12" i="99"/>
  <c r="P12" i="99" s="1"/>
  <c r="O30" i="99"/>
  <c r="P30" i="99" s="1"/>
  <c r="O23" i="99"/>
  <c r="P23" i="99" s="1"/>
  <c r="O29" i="99"/>
  <c r="P29" i="99" s="1"/>
  <c r="O13" i="99"/>
  <c r="P13" i="99" s="1"/>
  <c r="O24" i="99"/>
  <c r="P24" i="99" s="1"/>
  <c r="O18" i="99"/>
  <c r="P18" i="99" s="1"/>
  <c r="Q4" i="71"/>
  <c r="R4" i="71" s="1"/>
  <c r="H9" i="98"/>
  <c r="Q3" i="71"/>
  <c r="R3" i="71" s="1"/>
  <c r="H10" i="87"/>
  <c r="N9" i="100"/>
  <c r="Q7" i="71"/>
  <c r="R7" i="71" s="1"/>
  <c r="AA78" i="71"/>
  <c r="AE78" i="71" s="1"/>
  <c r="AB81" i="71"/>
  <c r="AF81" i="71" s="1"/>
  <c r="AH81" i="71" s="1"/>
  <c r="AA82" i="71"/>
  <c r="AE82" i="71" s="1"/>
  <c r="AA79" i="71"/>
  <c r="AE79" i="71" s="1"/>
  <c r="AC81" i="71"/>
  <c r="AG81" i="71" s="1"/>
  <c r="AB49" i="71"/>
  <c r="AF49" i="71" s="1"/>
  <c r="AH49" i="71" s="1"/>
  <c r="AA46" i="71"/>
  <c r="AE46" i="71" s="1"/>
  <c r="AC49" i="71"/>
  <c r="AG49" i="71" s="1"/>
  <c r="AB48" i="71"/>
  <c r="AF48" i="71" s="1"/>
  <c r="AC50" i="71"/>
  <c r="AC28" i="71"/>
  <c r="AC47" i="71"/>
  <c r="Q5" i="71"/>
  <c r="R5" i="71" s="1"/>
  <c r="AD50" i="71"/>
  <c r="AA25" i="71"/>
  <c r="AE25" i="71" s="1"/>
  <c r="AH25" i="71" s="1"/>
  <c r="AB82" i="71"/>
  <c r="AF82" i="71" s="1"/>
  <c r="AD25" i="71"/>
  <c r="AG25" i="71" s="1"/>
  <c r="AB79" i="71"/>
  <c r="AF79" i="71" s="1"/>
  <c r="AH27" i="71"/>
  <c r="M69" i="71"/>
  <c r="P69" i="71" s="1"/>
  <c r="AC27" i="71"/>
  <c r="AD47" i="71"/>
  <c r="AD27" i="71"/>
  <c r="AC51" i="71"/>
  <c r="L39" i="71"/>
  <c r="O39" i="71" s="1"/>
  <c r="AC80" i="71"/>
  <c r="M36" i="71"/>
  <c r="P36" i="71" s="1"/>
  <c r="AD80" i="71"/>
  <c r="AH47" i="71"/>
  <c r="M70" i="71"/>
  <c r="P70" i="71" s="1"/>
  <c r="AC26" i="71"/>
  <c r="AA26" i="71"/>
  <c r="AE26" i="71" s="1"/>
  <c r="G67" i="71"/>
  <c r="L67" i="71" s="1"/>
  <c r="O67" i="71" s="1"/>
  <c r="N9" i="98" s="1"/>
  <c r="L35" i="71"/>
  <c r="O35" i="71" s="1"/>
  <c r="K9" i="98" s="1"/>
  <c r="M39" i="71"/>
  <c r="P39" i="71" s="1"/>
  <c r="H71" i="71"/>
  <c r="M34" i="71"/>
  <c r="P34" i="71" s="1"/>
  <c r="H66" i="71"/>
  <c r="M66" i="71" s="1"/>
  <c r="P66" i="71" s="1"/>
  <c r="AB83" i="71"/>
  <c r="AF83" i="71" s="1"/>
  <c r="AD83" i="71"/>
  <c r="AG79" i="71"/>
  <c r="AB46" i="71"/>
  <c r="AF46" i="71" s="1"/>
  <c r="AD46" i="71"/>
  <c r="AG46" i="71" s="1"/>
  <c r="AB24" i="71"/>
  <c r="AF24" i="71" s="1"/>
  <c r="AD24" i="71"/>
  <c r="AD28" i="71"/>
  <c r="AB28" i="71"/>
  <c r="AF28" i="71" s="1"/>
  <c r="AH28" i="71" s="1"/>
  <c r="AB51" i="71"/>
  <c r="AF51" i="71" s="1"/>
  <c r="AH51" i="71" s="1"/>
  <c r="AD51" i="71"/>
  <c r="AH50" i="71"/>
  <c r="AD78" i="71"/>
  <c r="AG78" i="71" s="1"/>
  <c r="AB78" i="71"/>
  <c r="AF78" i="71" s="1"/>
  <c r="AC83" i="71"/>
  <c r="AA83" i="71"/>
  <c r="AE83" i="71" s="1"/>
  <c r="AA24" i="71"/>
  <c r="AE24" i="71" s="1"/>
  <c r="AC24" i="71"/>
  <c r="AB26" i="71"/>
  <c r="AF26" i="71" s="1"/>
  <c r="AD26" i="71"/>
  <c r="AA48" i="71"/>
  <c r="AE48" i="71" s="1"/>
  <c r="AC48" i="71"/>
  <c r="AG48" i="71" s="1"/>
  <c r="L38" i="71"/>
  <c r="O38" i="71" s="1"/>
  <c r="G70" i="71"/>
  <c r="L70" i="71" s="1"/>
  <c r="O70" i="71" s="1"/>
  <c r="AH80" i="71"/>
  <c r="AA23" i="71"/>
  <c r="AE23" i="71" s="1"/>
  <c r="AC23" i="71"/>
  <c r="H67" i="71"/>
  <c r="M67" i="71" s="1"/>
  <c r="P67" i="71" s="1"/>
  <c r="N10" i="98" s="1"/>
  <c r="M35" i="71"/>
  <c r="P35" i="71" s="1"/>
  <c r="K10" i="98" s="1"/>
  <c r="Q68" i="71"/>
  <c r="R68" i="71" s="1"/>
  <c r="AG82" i="71"/>
  <c r="AD23" i="71"/>
  <c r="AB23" i="71"/>
  <c r="AF23" i="71" s="1"/>
  <c r="N39" i="98"/>
  <c r="H87" i="87"/>
  <c r="K37" i="98"/>
  <c r="H143" i="87"/>
  <c r="K157" i="98"/>
  <c r="H14" i="98"/>
  <c r="N106" i="98"/>
  <c r="K54" i="98"/>
  <c r="H103" i="87"/>
  <c r="H89" i="87"/>
  <c r="N56" i="98"/>
  <c r="H127" i="87"/>
  <c r="K148" i="98"/>
  <c r="K127" i="98"/>
  <c r="K34" i="98"/>
  <c r="N49" i="98"/>
  <c r="H100" i="98"/>
  <c r="H105" i="98"/>
  <c r="K65" i="98"/>
  <c r="N131" i="98"/>
  <c r="N38" i="98"/>
  <c r="H96" i="98"/>
  <c r="H43" i="87"/>
  <c r="K144" i="98"/>
  <c r="N140" i="98"/>
  <c r="H63" i="98"/>
  <c r="H158" i="98"/>
  <c r="H31" i="98"/>
  <c r="K77" i="98"/>
  <c r="N33" i="98"/>
  <c r="H140" i="98"/>
  <c r="K158" i="98"/>
  <c r="H37" i="98"/>
  <c r="K106" i="98"/>
  <c r="K119" i="98"/>
  <c r="H126" i="98"/>
  <c r="H124" i="87"/>
  <c r="K64" i="98"/>
  <c r="H53" i="98"/>
  <c r="N83" i="98"/>
  <c r="H60" i="98"/>
  <c r="N32" i="98"/>
  <c r="H76" i="87"/>
  <c r="H69" i="87"/>
  <c r="N169" i="98"/>
  <c r="K29" i="98"/>
  <c r="H37" i="87"/>
  <c r="H103" i="98"/>
  <c r="H107" i="98"/>
  <c r="H40" i="98"/>
  <c r="N111" i="98"/>
  <c r="K125" i="98"/>
  <c r="N60" i="98"/>
  <c r="H39" i="87"/>
  <c r="H88" i="98"/>
  <c r="H106" i="98"/>
  <c r="N118" i="98"/>
  <c r="N153" i="98"/>
  <c r="H66" i="98"/>
  <c r="K120" i="98"/>
  <c r="H80" i="87"/>
  <c r="K26" i="98"/>
  <c r="K108" i="98"/>
  <c r="H125" i="87"/>
  <c r="N25" i="98"/>
  <c r="H93" i="98"/>
  <c r="H27" i="98"/>
  <c r="K67" i="98"/>
  <c r="H131" i="98"/>
  <c r="K154" i="98"/>
  <c r="H168" i="98"/>
  <c r="H109" i="98"/>
  <c r="H14" i="87"/>
  <c r="H155" i="87"/>
  <c r="H15" i="87"/>
  <c r="H130" i="98"/>
  <c r="N129" i="98"/>
  <c r="K47" i="98"/>
  <c r="H91" i="98"/>
  <c r="H62" i="98"/>
  <c r="K136" i="98"/>
  <c r="H75" i="98"/>
  <c r="H127" i="98"/>
  <c r="N71" i="98"/>
  <c r="N74" i="98"/>
  <c r="H171" i="87"/>
  <c r="H35" i="87"/>
  <c r="H85" i="98"/>
  <c r="K134" i="98"/>
  <c r="H59" i="87"/>
  <c r="N134" i="98"/>
  <c r="K155" i="98"/>
  <c r="H162" i="98"/>
  <c r="H142" i="87"/>
  <c r="H50" i="98"/>
  <c r="N121" i="98"/>
  <c r="H153" i="87"/>
  <c r="K115" i="98"/>
  <c r="N97" i="98"/>
  <c r="K170" i="98"/>
  <c r="K22" i="98"/>
  <c r="H51" i="87"/>
  <c r="K111" i="98"/>
  <c r="H57" i="98"/>
  <c r="H44" i="87"/>
  <c r="K95" i="98"/>
  <c r="H129" i="98"/>
  <c r="N88" i="98"/>
  <c r="H121" i="87"/>
  <c r="K76" i="98"/>
  <c r="K135" i="98"/>
  <c r="H112" i="98"/>
  <c r="H114" i="87"/>
  <c r="H74" i="87"/>
  <c r="K169" i="98"/>
  <c r="H65" i="98"/>
  <c r="K142" i="98"/>
  <c r="N99" i="98"/>
  <c r="N159" i="98"/>
  <c r="H40" i="87"/>
  <c r="N65" i="98"/>
  <c r="H93" i="87"/>
  <c r="K43" i="98"/>
  <c r="H108" i="98"/>
  <c r="H119" i="98"/>
  <c r="K152" i="98"/>
  <c r="N165" i="98"/>
  <c r="H120" i="87"/>
  <c r="H126" i="87"/>
  <c r="H52" i="87"/>
  <c r="K52" i="98"/>
  <c r="H135" i="87"/>
  <c r="N41" i="98"/>
  <c r="H94" i="98"/>
  <c r="N92" i="98"/>
  <c r="H104" i="98"/>
  <c r="H139" i="87"/>
  <c r="N62" i="98"/>
  <c r="H109" i="87"/>
  <c r="N12" i="98"/>
  <c r="N148" i="98"/>
  <c r="K55" i="98"/>
  <c r="H95" i="98"/>
  <c r="K124" i="98"/>
  <c r="H33" i="87"/>
  <c r="N115" i="98"/>
  <c r="H68" i="87"/>
  <c r="K87" i="98"/>
  <c r="H30" i="87"/>
  <c r="H67" i="87"/>
  <c r="N35" i="98"/>
  <c r="H63" i="87"/>
  <c r="K59" i="98"/>
  <c r="H163" i="87"/>
  <c r="H165" i="87"/>
  <c r="K145" i="98"/>
  <c r="N138" i="98"/>
  <c r="N16" i="98"/>
  <c r="K75" i="98"/>
  <c r="H166" i="87"/>
  <c r="H84" i="87"/>
  <c r="N44" i="98"/>
  <c r="N68" i="98"/>
  <c r="H160" i="98"/>
  <c r="N166" i="98"/>
  <c r="N107" i="98"/>
  <c r="H88" i="87"/>
  <c r="N108" i="98"/>
  <c r="H64" i="87"/>
  <c r="H164" i="98"/>
  <c r="H145" i="87"/>
  <c r="K86" i="98"/>
  <c r="K78" i="98"/>
  <c r="H55" i="98"/>
  <c r="N87" i="98"/>
  <c r="H122" i="87"/>
  <c r="K44" i="98"/>
  <c r="H17" i="98"/>
  <c r="N21" i="98"/>
  <c r="K96" i="98"/>
  <c r="K36" i="98"/>
  <c r="H71" i="98"/>
  <c r="H145" i="98"/>
  <c r="K116" i="98"/>
  <c r="H110" i="87"/>
  <c r="N158" i="98"/>
  <c r="H114" i="98"/>
  <c r="H58" i="87"/>
  <c r="N81" i="98"/>
  <c r="H34" i="87"/>
  <c r="H32" i="98"/>
  <c r="K162" i="98"/>
  <c r="H111" i="87"/>
  <c r="H172" i="98"/>
  <c r="H117" i="98"/>
  <c r="H77" i="87"/>
  <c r="K132" i="98"/>
  <c r="K110" i="98"/>
  <c r="H83" i="98"/>
  <c r="N128" i="98"/>
  <c r="N147" i="98"/>
  <c r="K93" i="98"/>
  <c r="K98" i="98"/>
  <c r="H83" i="87"/>
  <c r="H25" i="87"/>
  <c r="N23" i="98"/>
  <c r="N51" i="98"/>
  <c r="K30" i="98"/>
  <c r="H139" i="98"/>
  <c r="K13" i="98"/>
  <c r="H19" i="87"/>
  <c r="H97" i="98"/>
  <c r="N146" i="98"/>
  <c r="K172" i="98"/>
  <c r="H148" i="87"/>
  <c r="H123" i="87"/>
  <c r="H86" i="87"/>
  <c r="H137" i="98"/>
  <c r="H90" i="98"/>
  <c r="N167" i="98"/>
  <c r="N58" i="98"/>
  <c r="N76" i="98"/>
  <c r="H165" i="98"/>
  <c r="H84" i="98"/>
  <c r="K137" i="98"/>
  <c r="N91" i="98"/>
  <c r="H152" i="98"/>
  <c r="N136" i="98"/>
  <c r="N98" i="98"/>
  <c r="H74" i="98"/>
  <c r="H167" i="87"/>
  <c r="K41" i="98"/>
  <c r="H147" i="98"/>
  <c r="H47" i="98"/>
  <c r="H92" i="87"/>
  <c r="H66" i="87"/>
  <c r="H141" i="87"/>
  <c r="H118" i="98"/>
  <c r="H134" i="98"/>
  <c r="H125" i="98"/>
  <c r="H132" i="87"/>
  <c r="N79" i="98"/>
  <c r="N18" i="98"/>
  <c r="H45" i="87"/>
  <c r="H91" i="87"/>
  <c r="H116" i="98"/>
  <c r="N15" i="98"/>
  <c r="H134" i="87"/>
  <c r="H73" i="87"/>
  <c r="H151" i="98"/>
  <c r="N116" i="98"/>
  <c r="H149" i="98"/>
  <c r="H29" i="87"/>
  <c r="K79" i="98"/>
  <c r="H21" i="98"/>
  <c r="H97" i="87"/>
  <c r="H159" i="87"/>
  <c r="K46" i="98"/>
  <c r="N14" i="98"/>
  <c r="H136" i="87"/>
  <c r="N157" i="98"/>
  <c r="N126" i="98"/>
  <c r="N104" i="98"/>
  <c r="H38" i="87"/>
  <c r="H155" i="98"/>
  <c r="H122" i="98"/>
  <c r="H20" i="87"/>
  <c r="H154" i="87"/>
  <c r="H82" i="98"/>
  <c r="H102" i="87"/>
  <c r="K92" i="98"/>
  <c r="K69" i="98"/>
  <c r="H119" i="87"/>
  <c r="H30" i="98"/>
  <c r="K140" i="98"/>
  <c r="K23" i="98"/>
  <c r="H101" i="87"/>
  <c r="H157" i="87"/>
  <c r="K53" i="98"/>
  <c r="H26" i="87"/>
  <c r="K146" i="98"/>
  <c r="N110" i="98"/>
  <c r="N105" i="98"/>
  <c r="N45" i="98"/>
  <c r="N47" i="98"/>
  <c r="H48" i="98"/>
  <c r="K40" i="98"/>
  <c r="H160" i="87"/>
  <c r="N90" i="98"/>
  <c r="K117" i="98"/>
  <c r="H94" i="87"/>
  <c r="K42" i="98"/>
  <c r="H65" i="87"/>
  <c r="N142" i="98"/>
  <c r="H110" i="98"/>
  <c r="H149" i="87"/>
  <c r="H71" i="87"/>
  <c r="H28" i="87"/>
  <c r="N127" i="98"/>
  <c r="H123" i="98"/>
  <c r="H133" i="87"/>
  <c r="H90" i="87"/>
  <c r="H133" i="98"/>
  <c r="H46" i="87"/>
  <c r="H168" i="87"/>
  <c r="H170" i="87"/>
  <c r="H33" i="98"/>
  <c r="K84" i="98"/>
  <c r="H41" i="98"/>
  <c r="N31" i="98"/>
  <c r="H118" i="87"/>
  <c r="H69" i="98"/>
  <c r="H75" i="87"/>
  <c r="N130" i="98"/>
  <c r="K56" i="98"/>
  <c r="N28" i="98"/>
  <c r="K81" i="98"/>
  <c r="H157" i="98"/>
  <c r="K141" i="98"/>
  <c r="K14" i="98"/>
  <c r="H169" i="98"/>
  <c r="H124" i="98"/>
  <c r="N66" i="98"/>
  <c r="N103" i="98"/>
  <c r="K151" i="98"/>
  <c r="N13" i="98"/>
  <c r="K149" i="98"/>
  <c r="H78" i="98"/>
  <c r="H130" i="87"/>
  <c r="K21" i="98"/>
  <c r="H151" i="87"/>
  <c r="N133" i="98"/>
  <c r="N19" i="98"/>
  <c r="H36" i="98"/>
  <c r="H128" i="87"/>
  <c r="H154" i="98"/>
  <c r="H56" i="87"/>
  <c r="H164" i="87"/>
  <c r="K160" i="98"/>
  <c r="H113" i="87"/>
  <c r="H166" i="98"/>
  <c r="K66" i="98"/>
  <c r="N70" i="98"/>
  <c r="H162" i="87"/>
  <c r="H85" i="87"/>
  <c r="N113" i="98"/>
  <c r="H25" i="98"/>
  <c r="H150" i="98"/>
  <c r="N122" i="98"/>
  <c r="H51" i="98"/>
  <c r="K147" i="98"/>
  <c r="H128" i="98"/>
  <c r="H167" i="98"/>
  <c r="H31" i="87"/>
  <c r="K139" i="98"/>
  <c r="N102" i="98"/>
  <c r="H78" i="87"/>
  <c r="H102" i="98"/>
  <c r="N84" i="98"/>
  <c r="H142" i="98"/>
  <c r="N120" i="98"/>
  <c r="H27" i="87"/>
  <c r="K25" i="98"/>
  <c r="N101" i="98"/>
  <c r="H159" i="98"/>
  <c r="H150" i="87"/>
  <c r="H49" i="87"/>
  <c r="H47" i="87"/>
  <c r="K71" i="98"/>
  <c r="K129" i="98"/>
  <c r="K101" i="98"/>
  <c r="K85" i="98"/>
  <c r="K45" i="98"/>
  <c r="N161" i="98"/>
  <c r="H113" i="98"/>
  <c r="H138" i="98"/>
  <c r="N150" i="98"/>
  <c r="K123" i="98"/>
  <c r="H36" i="87"/>
  <c r="H50" i="87"/>
  <c r="N139" i="98"/>
  <c r="K63" i="98"/>
  <c r="H146" i="87"/>
  <c r="H55" i="87"/>
  <c r="K51" i="98"/>
  <c r="H70" i="87"/>
  <c r="H105" i="87"/>
  <c r="K118" i="98"/>
  <c r="K60" i="98"/>
  <c r="K100" i="98"/>
  <c r="H15" i="98"/>
  <c r="H107" i="87"/>
  <c r="K82" i="98"/>
  <c r="N67" i="98"/>
  <c r="H70" i="98"/>
  <c r="H161" i="98"/>
  <c r="N77" i="98"/>
  <c r="N160" i="98"/>
  <c r="K12" i="98"/>
  <c r="N162" i="98"/>
  <c r="H77" i="98"/>
  <c r="N125" i="98"/>
  <c r="H39" i="98"/>
  <c r="H12" i="87"/>
  <c r="K16" i="98"/>
  <c r="H99" i="98"/>
  <c r="H147" i="87"/>
  <c r="N82" i="98"/>
  <c r="H146" i="98"/>
  <c r="H56" i="98"/>
  <c r="N22" i="98"/>
  <c r="H153" i="98"/>
  <c r="H152" i="87"/>
  <c r="H89" i="98"/>
  <c r="N37" i="98"/>
  <c r="N94" i="98"/>
  <c r="H171" i="98"/>
  <c r="H32" i="87"/>
  <c r="H49" i="98"/>
  <c r="H96" i="87"/>
  <c r="K31" i="98"/>
  <c r="H156" i="98"/>
  <c r="H104" i="87"/>
  <c r="K20" i="98"/>
  <c r="K138" i="98"/>
  <c r="K94" i="98"/>
  <c r="K153" i="98"/>
  <c r="N132" i="98"/>
  <c r="H46" i="98"/>
  <c r="H169" i="87"/>
  <c r="H76" i="98"/>
  <c r="N26" i="98"/>
  <c r="K49" i="98"/>
  <c r="K62" i="98"/>
  <c r="K167" i="98"/>
  <c r="K113" i="98"/>
  <c r="K57" i="98"/>
  <c r="H45" i="98"/>
  <c r="N119" i="98"/>
  <c r="H99" i="87"/>
  <c r="H140" i="87"/>
  <c r="N89" i="98"/>
  <c r="H120" i="98"/>
  <c r="H143" i="98"/>
  <c r="H73" i="98"/>
  <c r="K73" i="98"/>
  <c r="H112" i="87"/>
  <c r="N112" i="98"/>
  <c r="K50" i="98"/>
  <c r="H135" i="98"/>
  <c r="H24" i="98"/>
  <c r="K133" i="98"/>
  <c r="H11" i="98"/>
  <c r="N151" i="98"/>
  <c r="H18" i="87"/>
  <c r="H19" i="98"/>
  <c r="N155" i="98"/>
  <c r="H141" i="98"/>
  <c r="K27" i="98"/>
  <c r="K28" i="98"/>
  <c r="H22" i="87"/>
  <c r="H58" i="98"/>
  <c r="H108" i="87"/>
  <c r="H61" i="87"/>
  <c r="N48" i="98"/>
  <c r="N17" i="98"/>
  <c r="N36" i="98"/>
  <c r="H24" i="87"/>
  <c r="N143" i="98"/>
  <c r="H68" i="98"/>
  <c r="K161" i="98"/>
  <c r="H115" i="87"/>
  <c r="N141" i="98"/>
  <c r="N137" i="98"/>
  <c r="H132" i="98"/>
  <c r="K89" i="98"/>
  <c r="H29" i="98"/>
  <c r="K38" i="98"/>
  <c r="H44" i="98"/>
  <c r="K68" i="98"/>
  <c r="N135" i="98"/>
  <c r="K143" i="98"/>
  <c r="N63" i="98"/>
  <c r="N59" i="98"/>
  <c r="N145" i="98"/>
  <c r="H38" i="98"/>
  <c r="K11" i="98"/>
  <c r="N54" i="98"/>
  <c r="H170" i="98"/>
  <c r="H53" i="87"/>
  <c r="N61" i="98"/>
  <c r="K17" i="98"/>
  <c r="K156" i="98"/>
  <c r="K166" i="98"/>
  <c r="H57" i="87"/>
  <c r="K109" i="98"/>
  <c r="H116" i="87"/>
  <c r="N114" i="98"/>
  <c r="K33" i="98"/>
  <c r="K24" i="98"/>
  <c r="N123" i="98"/>
  <c r="H115" i="98"/>
  <c r="N20" i="98"/>
  <c r="H95" i="87"/>
  <c r="K97" i="98"/>
  <c r="K131" i="98"/>
  <c r="N154" i="98"/>
  <c r="H72" i="98"/>
  <c r="H22" i="98"/>
  <c r="H106" i="87"/>
  <c r="N27" i="98"/>
  <c r="H148" i="98"/>
  <c r="K83" i="98"/>
  <c r="H129" i="87"/>
  <c r="N75" i="98"/>
  <c r="K35" i="98"/>
  <c r="K48" i="98"/>
  <c r="K15" i="98"/>
  <c r="N73" i="98"/>
  <c r="K164" i="98"/>
  <c r="H42" i="98"/>
  <c r="N24" i="98"/>
  <c r="H52" i="98"/>
  <c r="H67" i="98"/>
  <c r="H62" i="87"/>
  <c r="N30" i="98"/>
  <c r="H13" i="87"/>
  <c r="N86" i="98"/>
  <c r="H60" i="87"/>
  <c r="N170" i="98"/>
  <c r="N171" i="98"/>
  <c r="H144" i="98"/>
  <c r="H54" i="87"/>
  <c r="H92" i="98"/>
  <c r="N46" i="98"/>
  <c r="K90" i="98"/>
  <c r="K128" i="98"/>
  <c r="H18" i="98"/>
  <c r="K91" i="98"/>
  <c r="N96" i="98"/>
  <c r="H61" i="98"/>
  <c r="N163" i="98"/>
  <c r="K39" i="98"/>
  <c r="K159" i="98"/>
  <c r="H117" i="87"/>
  <c r="N117" i="98"/>
  <c r="H20" i="98"/>
  <c r="H161" i="87"/>
  <c r="H59" i="98"/>
  <c r="H156" i="87"/>
  <c r="K70" i="98"/>
  <c r="N149" i="98"/>
  <c r="H98" i="98"/>
  <c r="N69" i="98"/>
  <c r="N124" i="98"/>
  <c r="N152" i="98"/>
  <c r="K121" i="98"/>
  <c r="H100" i="87"/>
  <c r="H138" i="87"/>
  <c r="H54" i="98"/>
  <c r="K104" i="98"/>
  <c r="K114" i="98"/>
  <c r="N172" i="98"/>
  <c r="K19" i="98"/>
  <c r="K61" i="98"/>
  <c r="K163" i="98"/>
  <c r="H17" i="87"/>
  <c r="N72" i="98"/>
  <c r="K130" i="98"/>
  <c r="K105" i="98"/>
  <c r="N109" i="98"/>
  <c r="H98" i="87"/>
  <c r="K102" i="98"/>
  <c r="H26" i="98"/>
  <c r="H79" i="98"/>
  <c r="K72" i="98"/>
  <c r="N29" i="98"/>
  <c r="N43" i="98"/>
  <c r="K80" i="98"/>
  <c r="N42" i="98"/>
  <c r="N50" i="98"/>
  <c r="K103" i="98"/>
  <c r="H101" i="98"/>
  <c r="N53" i="98"/>
  <c r="K99" i="98"/>
  <c r="H137" i="87"/>
  <c r="H72" i="87"/>
  <c r="H64" i="98"/>
  <c r="N80" i="98"/>
  <c r="N52" i="98"/>
  <c r="H144" i="87"/>
  <c r="N78" i="98"/>
  <c r="N95" i="98"/>
  <c r="N164" i="98"/>
  <c r="N11" i="98"/>
  <c r="K88" i="98"/>
  <c r="H35" i="98"/>
  <c r="K18" i="98"/>
  <c r="H48" i="87"/>
  <c r="K112" i="98"/>
  <c r="N40" i="98"/>
  <c r="H87" i="98"/>
  <c r="N168" i="98"/>
  <c r="K74" i="98"/>
  <c r="N156" i="98"/>
  <c r="H28" i="98"/>
  <c r="H16" i="98"/>
  <c r="H79" i="87"/>
  <c r="H13" i="98"/>
  <c r="N64" i="98"/>
  <c r="K165" i="98"/>
  <c r="H163" i="98"/>
  <c r="H12" i="98"/>
  <c r="H42" i="87"/>
  <c r="N34" i="98"/>
  <c r="K150" i="98"/>
  <c r="K107" i="98"/>
  <c r="H21" i="87"/>
  <c r="N55" i="98"/>
  <c r="H34" i="98"/>
  <c r="H81" i="87"/>
  <c r="N100" i="98"/>
  <c r="H43" i="98"/>
  <c r="K58" i="98"/>
  <c r="H23" i="98"/>
  <c r="H81" i="98"/>
  <c r="K171" i="98"/>
  <c r="H136" i="98"/>
  <c r="H23" i="87"/>
  <c r="H80" i="98"/>
  <c r="H158" i="87"/>
  <c r="N144" i="98"/>
  <c r="H172" i="87"/>
  <c r="N85" i="98"/>
  <c r="H86" i="98"/>
  <c r="K126" i="98"/>
  <c r="H82" i="87"/>
  <c r="H41" i="87"/>
  <c r="H11" i="87"/>
  <c r="K32" i="98"/>
  <c r="H131" i="87"/>
  <c r="H111" i="98"/>
  <c r="N93" i="98"/>
  <c r="H121" i="98"/>
  <c r="K122" i="98"/>
  <c r="N57" i="98"/>
  <c r="K168" i="98"/>
  <c r="H16" i="87"/>
  <c r="I7" i="99"/>
  <c r="I7" i="100"/>
  <c r="O7" i="99"/>
  <c r="L7" i="100"/>
  <c r="AH84" i="71" l="1"/>
  <c r="O64" i="98"/>
  <c r="P64" i="98" s="1"/>
  <c r="O80" i="98"/>
  <c r="P80" i="98" s="1"/>
  <c r="O96" i="98"/>
  <c r="P96" i="98" s="1"/>
  <c r="O112" i="98"/>
  <c r="P112" i="98" s="1"/>
  <c r="O128" i="98"/>
  <c r="P128" i="98" s="1"/>
  <c r="O144" i="98"/>
  <c r="P144" i="98" s="1"/>
  <c r="O53" i="98"/>
  <c r="P53" i="98" s="1"/>
  <c r="O69" i="98"/>
  <c r="P69" i="98" s="1"/>
  <c r="O85" i="98"/>
  <c r="P85" i="98" s="1"/>
  <c r="O101" i="98"/>
  <c r="P101" i="98" s="1"/>
  <c r="O117" i="98"/>
  <c r="P117" i="98" s="1"/>
  <c r="O133" i="98"/>
  <c r="P133" i="98" s="1"/>
  <c r="O149" i="98"/>
  <c r="P149" i="98" s="1"/>
  <c r="O165" i="98"/>
  <c r="P165" i="98" s="1"/>
  <c r="O154" i="98"/>
  <c r="P154" i="98" s="1"/>
  <c r="O58" i="98"/>
  <c r="P58" i="98" s="1"/>
  <c r="O74" i="98"/>
  <c r="P74" i="98" s="1"/>
  <c r="O90" i="98"/>
  <c r="P90" i="98" s="1"/>
  <c r="O106" i="98"/>
  <c r="P106" i="98" s="1"/>
  <c r="O122" i="98"/>
  <c r="P122" i="98" s="1"/>
  <c r="O138" i="98"/>
  <c r="P138" i="98" s="1"/>
  <c r="O63" i="98"/>
  <c r="P63" i="98" s="1"/>
  <c r="O79" i="98"/>
  <c r="P79" i="98" s="1"/>
  <c r="O95" i="98"/>
  <c r="P95" i="98" s="1"/>
  <c r="O111" i="98"/>
  <c r="P111" i="98" s="1"/>
  <c r="O52" i="98"/>
  <c r="P52" i="98" s="1"/>
  <c r="O68" i="98"/>
  <c r="P68" i="98" s="1"/>
  <c r="O57" i="98"/>
  <c r="P57" i="98" s="1"/>
  <c r="O73" i="98"/>
  <c r="P73" i="98" s="1"/>
  <c r="O89" i="98"/>
  <c r="P89" i="98" s="1"/>
  <c r="O105" i="98"/>
  <c r="P105" i="98" s="1"/>
  <c r="O121" i="98"/>
  <c r="P121" i="98" s="1"/>
  <c r="O137" i="98"/>
  <c r="P137" i="98" s="1"/>
  <c r="O153" i="98"/>
  <c r="P153" i="98" s="1"/>
  <c r="O169" i="98"/>
  <c r="P169" i="98" s="1"/>
  <c r="O62" i="98"/>
  <c r="P62" i="98" s="1"/>
  <c r="O78" i="98"/>
  <c r="P78" i="98" s="1"/>
  <c r="O51" i="98"/>
  <c r="P51" i="98" s="1"/>
  <c r="O61" i="98"/>
  <c r="P61" i="98" s="1"/>
  <c r="O77" i="98"/>
  <c r="P77" i="98" s="1"/>
  <c r="O93" i="98"/>
  <c r="P93" i="98" s="1"/>
  <c r="O109" i="98"/>
  <c r="P109" i="98" s="1"/>
  <c r="O125" i="98"/>
  <c r="P125" i="98" s="1"/>
  <c r="O50" i="98"/>
  <c r="P50" i="98" s="1"/>
  <c r="O66" i="98"/>
  <c r="P66" i="98" s="1"/>
  <c r="O82" i="98"/>
  <c r="P82" i="98" s="1"/>
  <c r="O98" i="98"/>
  <c r="P98" i="98" s="1"/>
  <c r="O55" i="98"/>
  <c r="P55" i="98" s="1"/>
  <c r="O71" i="98"/>
  <c r="P71" i="98" s="1"/>
  <c r="O87" i="98"/>
  <c r="P87" i="98" s="1"/>
  <c r="O103" i="98"/>
  <c r="P103" i="98" s="1"/>
  <c r="O119" i="98"/>
  <c r="P119" i="98" s="1"/>
  <c r="O65" i="98"/>
  <c r="P65" i="98" s="1"/>
  <c r="O81" i="98"/>
  <c r="P81" i="98" s="1"/>
  <c r="O108" i="98"/>
  <c r="P108" i="98" s="1"/>
  <c r="O136" i="98"/>
  <c r="P136" i="98" s="1"/>
  <c r="O146" i="98"/>
  <c r="P146" i="98" s="1"/>
  <c r="O143" i="98"/>
  <c r="P143" i="98" s="1"/>
  <c r="O167" i="98"/>
  <c r="P167" i="98" s="1"/>
  <c r="O113" i="98"/>
  <c r="P113" i="98" s="1"/>
  <c r="O115" i="98"/>
  <c r="P115" i="98" s="1"/>
  <c r="O148" i="98"/>
  <c r="P148" i="98" s="1"/>
  <c r="O151" i="98"/>
  <c r="P151" i="98" s="1"/>
  <c r="O160" i="98"/>
  <c r="P160" i="98" s="1"/>
  <c r="O163" i="98"/>
  <c r="P163" i="98" s="1"/>
  <c r="O170" i="98"/>
  <c r="P170" i="98" s="1"/>
  <c r="O127" i="98"/>
  <c r="P127" i="98" s="1"/>
  <c r="O70" i="98"/>
  <c r="P70" i="98" s="1"/>
  <c r="O88" i="98"/>
  <c r="P88" i="98" s="1"/>
  <c r="O91" i="98"/>
  <c r="P91" i="98" s="1"/>
  <c r="O94" i="98"/>
  <c r="P94" i="98" s="1"/>
  <c r="O99" i="98"/>
  <c r="P99" i="98" s="1"/>
  <c r="O123" i="98"/>
  <c r="P123" i="98" s="1"/>
  <c r="O129" i="98"/>
  <c r="P129" i="98" s="1"/>
  <c r="O131" i="98"/>
  <c r="P131" i="98" s="1"/>
  <c r="O140" i="98"/>
  <c r="P140" i="98" s="1"/>
  <c r="O104" i="98"/>
  <c r="P104" i="98" s="1"/>
  <c r="O135" i="98"/>
  <c r="P135" i="98" s="1"/>
  <c r="O145" i="98"/>
  <c r="P145" i="98" s="1"/>
  <c r="O67" i="98"/>
  <c r="P67" i="98" s="1"/>
  <c r="O142" i="98"/>
  <c r="P142" i="98" s="1"/>
  <c r="O159" i="98"/>
  <c r="P159" i="98" s="1"/>
  <c r="O97" i="98"/>
  <c r="P97" i="98" s="1"/>
  <c r="O54" i="98"/>
  <c r="P54" i="98" s="1"/>
  <c r="O59" i="98"/>
  <c r="P59" i="98" s="1"/>
  <c r="O86" i="98"/>
  <c r="P86" i="98" s="1"/>
  <c r="O75" i="98"/>
  <c r="P75" i="98" s="1"/>
  <c r="O83" i="98"/>
  <c r="P83" i="98" s="1"/>
  <c r="O102" i="98"/>
  <c r="P102" i="98" s="1"/>
  <c r="O150" i="98"/>
  <c r="P150" i="98" s="1"/>
  <c r="O172" i="98"/>
  <c r="P172" i="98" s="1"/>
  <c r="O118" i="98"/>
  <c r="P118" i="98" s="1"/>
  <c r="O124" i="98"/>
  <c r="P124" i="98" s="1"/>
  <c r="O158" i="98"/>
  <c r="P158" i="98" s="1"/>
  <c r="O168" i="98"/>
  <c r="P168" i="98" s="1"/>
  <c r="O92" i="98"/>
  <c r="P92" i="98" s="1"/>
  <c r="O107" i="98"/>
  <c r="P107" i="98" s="1"/>
  <c r="O120" i="98"/>
  <c r="P120" i="98" s="1"/>
  <c r="O126" i="98"/>
  <c r="P126" i="98" s="1"/>
  <c r="O139" i="98"/>
  <c r="P139" i="98" s="1"/>
  <c r="O60" i="98"/>
  <c r="P60" i="98" s="1"/>
  <c r="O100" i="98"/>
  <c r="P100" i="98" s="1"/>
  <c r="O114" i="98"/>
  <c r="P114" i="98" s="1"/>
  <c r="O116" i="98"/>
  <c r="P116" i="98" s="1"/>
  <c r="O72" i="98"/>
  <c r="P72" i="98" s="1"/>
  <c r="O76" i="98"/>
  <c r="P76" i="98" s="1"/>
  <c r="O110" i="98"/>
  <c r="P110" i="98" s="1"/>
  <c r="O56" i="98"/>
  <c r="P56" i="98" s="1"/>
  <c r="O130" i="98"/>
  <c r="P130" i="98" s="1"/>
  <c r="O132" i="98"/>
  <c r="P132" i="98" s="1"/>
  <c r="O147" i="98"/>
  <c r="P147" i="98" s="1"/>
  <c r="O152" i="98"/>
  <c r="P152" i="98" s="1"/>
  <c r="O156" i="98"/>
  <c r="P156" i="98" s="1"/>
  <c r="O161" i="98"/>
  <c r="P161" i="98" s="1"/>
  <c r="O157" i="98"/>
  <c r="P157" i="98" s="1"/>
  <c r="O164" i="98"/>
  <c r="P164" i="98" s="1"/>
  <c r="O141" i="98"/>
  <c r="P141" i="98" s="1"/>
  <c r="O171" i="98"/>
  <c r="P171" i="98" s="1"/>
  <c r="O134" i="98"/>
  <c r="P134" i="98" s="1"/>
  <c r="O84" i="98"/>
  <c r="P84" i="98" s="1"/>
  <c r="O162" i="98"/>
  <c r="P162" i="98" s="1"/>
  <c r="O155" i="98"/>
  <c r="P155" i="98" s="1"/>
  <c r="O166" i="98"/>
  <c r="P166" i="98" s="1"/>
  <c r="AG84" i="71"/>
  <c r="AG52" i="71"/>
  <c r="L63" i="98"/>
  <c r="M63" i="98" s="1"/>
  <c r="L79" i="98"/>
  <c r="M79" i="98" s="1"/>
  <c r="L95" i="98"/>
  <c r="M95" i="98" s="1"/>
  <c r="L111" i="98"/>
  <c r="M111" i="98" s="1"/>
  <c r="L127" i="98"/>
  <c r="M127" i="98" s="1"/>
  <c r="L143" i="98"/>
  <c r="M143" i="98" s="1"/>
  <c r="L52" i="98"/>
  <c r="M52" i="98" s="1"/>
  <c r="L68" i="98"/>
  <c r="M68" i="98" s="1"/>
  <c r="L84" i="98"/>
  <c r="M84" i="98" s="1"/>
  <c r="L100" i="98"/>
  <c r="M100" i="98" s="1"/>
  <c r="L116" i="98"/>
  <c r="M116" i="98" s="1"/>
  <c r="L132" i="98"/>
  <c r="M132" i="98" s="1"/>
  <c r="L148" i="98"/>
  <c r="M148" i="98" s="1"/>
  <c r="L164" i="98"/>
  <c r="M164" i="98" s="1"/>
  <c r="L57" i="98"/>
  <c r="M57" i="98" s="1"/>
  <c r="L73" i="98"/>
  <c r="M73" i="98" s="1"/>
  <c r="L89" i="98"/>
  <c r="M89" i="98" s="1"/>
  <c r="L105" i="98"/>
  <c r="M105" i="98" s="1"/>
  <c r="L121" i="98"/>
  <c r="M121" i="98" s="1"/>
  <c r="L137" i="98"/>
  <c r="M137" i="98" s="1"/>
  <c r="L153" i="98"/>
  <c r="M153" i="98" s="1"/>
  <c r="L62" i="98"/>
  <c r="M62" i="98" s="1"/>
  <c r="L78" i="98"/>
  <c r="M78" i="98" s="1"/>
  <c r="L94" i="98"/>
  <c r="M94" i="98" s="1"/>
  <c r="L110" i="98"/>
  <c r="M110" i="98" s="1"/>
  <c r="L51" i="98"/>
  <c r="M51" i="98" s="1"/>
  <c r="L67" i="98"/>
  <c r="M67" i="98" s="1"/>
  <c r="L83" i="98"/>
  <c r="M83" i="98" s="1"/>
  <c r="L56" i="98"/>
  <c r="M56" i="98" s="1"/>
  <c r="L72" i="98"/>
  <c r="M72" i="98" s="1"/>
  <c r="L88" i="98"/>
  <c r="M88" i="98" s="1"/>
  <c r="L104" i="98"/>
  <c r="M104" i="98" s="1"/>
  <c r="L120" i="98"/>
  <c r="M120" i="98" s="1"/>
  <c r="L136" i="98"/>
  <c r="M136" i="98" s="1"/>
  <c r="L152" i="98"/>
  <c r="M152" i="98" s="1"/>
  <c r="L168" i="98"/>
  <c r="M168" i="98" s="1"/>
  <c r="L61" i="98"/>
  <c r="M61" i="98" s="1"/>
  <c r="L77" i="98"/>
  <c r="M77" i="98" s="1"/>
  <c r="L50" i="98"/>
  <c r="M50" i="98" s="1"/>
  <c r="L55" i="98"/>
  <c r="M55" i="98" s="1"/>
  <c r="L60" i="98"/>
  <c r="M60" i="98" s="1"/>
  <c r="L76" i="98"/>
  <c r="M76" i="98" s="1"/>
  <c r="L92" i="98"/>
  <c r="M92" i="98" s="1"/>
  <c r="L108" i="98"/>
  <c r="M108" i="98" s="1"/>
  <c r="L124" i="98"/>
  <c r="M124" i="98" s="1"/>
  <c r="L65" i="98"/>
  <c r="M65" i="98" s="1"/>
  <c r="L81" i="98"/>
  <c r="M81" i="98" s="1"/>
  <c r="L97" i="98"/>
  <c r="M97" i="98" s="1"/>
  <c r="L54" i="98"/>
  <c r="M54" i="98" s="1"/>
  <c r="L70" i="98"/>
  <c r="M70" i="98" s="1"/>
  <c r="L86" i="98"/>
  <c r="M86" i="98" s="1"/>
  <c r="L102" i="98"/>
  <c r="M102" i="98" s="1"/>
  <c r="L118" i="98"/>
  <c r="M118" i="98" s="1"/>
  <c r="L134" i="98"/>
  <c r="M134" i="98" s="1"/>
  <c r="L64" i="98"/>
  <c r="M64" i="98" s="1"/>
  <c r="L80" i="98"/>
  <c r="M80" i="98" s="1"/>
  <c r="L69" i="98"/>
  <c r="M69" i="98" s="1"/>
  <c r="L96" i="98"/>
  <c r="M96" i="98" s="1"/>
  <c r="L138" i="98"/>
  <c r="M138" i="98" s="1"/>
  <c r="L151" i="98"/>
  <c r="M151" i="98" s="1"/>
  <c r="L160" i="98"/>
  <c r="M160" i="98" s="1"/>
  <c r="L101" i="98"/>
  <c r="M101" i="98" s="1"/>
  <c r="L113" i="98"/>
  <c r="M113" i="98" s="1"/>
  <c r="L115" i="98"/>
  <c r="M115" i="98" s="1"/>
  <c r="L163" i="98"/>
  <c r="M163" i="98" s="1"/>
  <c r="L170" i="98"/>
  <c r="M170" i="98" s="1"/>
  <c r="L66" i="98"/>
  <c r="M66" i="98" s="1"/>
  <c r="L85" i="98"/>
  <c r="M85" i="98" s="1"/>
  <c r="L106" i="98"/>
  <c r="M106" i="98" s="1"/>
  <c r="L117" i="98"/>
  <c r="M117" i="98" s="1"/>
  <c r="L119" i="98"/>
  <c r="M119" i="98" s="1"/>
  <c r="L123" i="98"/>
  <c r="M123" i="98" s="1"/>
  <c r="L125" i="98"/>
  <c r="M125" i="98" s="1"/>
  <c r="L140" i="98"/>
  <c r="M140" i="98" s="1"/>
  <c r="L91" i="98"/>
  <c r="M91" i="98" s="1"/>
  <c r="L99" i="98"/>
  <c r="M99" i="98" s="1"/>
  <c r="L129" i="98"/>
  <c r="M129" i="98" s="1"/>
  <c r="L131" i="98"/>
  <c r="M131" i="98" s="1"/>
  <c r="L145" i="98"/>
  <c r="M145" i="98" s="1"/>
  <c r="L166" i="98"/>
  <c r="M166" i="98" s="1"/>
  <c r="L74" i="98"/>
  <c r="M74" i="98" s="1"/>
  <c r="L82" i="98"/>
  <c r="M82" i="98" s="1"/>
  <c r="L133" i="98"/>
  <c r="M133" i="98" s="1"/>
  <c r="L135" i="98"/>
  <c r="M135" i="98" s="1"/>
  <c r="L58" i="98"/>
  <c r="M58" i="98" s="1"/>
  <c r="L109" i="98"/>
  <c r="M109" i="98" s="1"/>
  <c r="L53" i="98"/>
  <c r="M53" i="98" s="1"/>
  <c r="L142" i="98"/>
  <c r="M142" i="98" s="1"/>
  <c r="L156" i="98"/>
  <c r="M156" i="98" s="1"/>
  <c r="L162" i="98"/>
  <c r="M162" i="98" s="1"/>
  <c r="L169" i="98"/>
  <c r="M169" i="98" s="1"/>
  <c r="L159" i="98"/>
  <c r="M159" i="98" s="1"/>
  <c r="L59" i="98"/>
  <c r="M59" i="98" s="1"/>
  <c r="L147" i="98"/>
  <c r="M147" i="98" s="1"/>
  <c r="L150" i="98"/>
  <c r="M150" i="98" s="1"/>
  <c r="L71" i="98"/>
  <c r="M71" i="98" s="1"/>
  <c r="L75" i="98"/>
  <c r="M75" i="98" s="1"/>
  <c r="L107" i="98"/>
  <c r="M107" i="98" s="1"/>
  <c r="L172" i="98"/>
  <c r="M172" i="98" s="1"/>
  <c r="L112" i="98"/>
  <c r="M112" i="98" s="1"/>
  <c r="L114" i="98"/>
  <c r="M114" i="98" s="1"/>
  <c r="L139" i="98"/>
  <c r="M139" i="98" s="1"/>
  <c r="L161" i="98"/>
  <c r="M161" i="98" s="1"/>
  <c r="L146" i="98"/>
  <c r="M146" i="98" s="1"/>
  <c r="L149" i="98"/>
  <c r="M149" i="98" s="1"/>
  <c r="L171" i="98"/>
  <c r="M171" i="98" s="1"/>
  <c r="L126" i="98"/>
  <c r="M126" i="98" s="1"/>
  <c r="L144" i="98"/>
  <c r="M144" i="98" s="1"/>
  <c r="L158" i="98"/>
  <c r="M158" i="98" s="1"/>
  <c r="L155" i="98"/>
  <c r="M155" i="98" s="1"/>
  <c r="L122" i="98"/>
  <c r="M122" i="98" s="1"/>
  <c r="L128" i="98"/>
  <c r="M128" i="98" s="1"/>
  <c r="L130" i="98"/>
  <c r="M130" i="98" s="1"/>
  <c r="L141" i="98"/>
  <c r="M141" i="98" s="1"/>
  <c r="L87" i="98"/>
  <c r="M87" i="98" s="1"/>
  <c r="L98" i="98"/>
  <c r="M98" i="98" s="1"/>
  <c r="L154" i="98"/>
  <c r="M154" i="98" s="1"/>
  <c r="L167" i="98"/>
  <c r="M167" i="98" s="1"/>
  <c r="L157" i="98"/>
  <c r="M157" i="98" s="1"/>
  <c r="L90" i="98"/>
  <c r="M90" i="98" s="1"/>
  <c r="L93" i="98"/>
  <c r="M93" i="98" s="1"/>
  <c r="L165" i="98"/>
  <c r="M165" i="98" s="1"/>
  <c r="L103" i="98"/>
  <c r="M103" i="98" s="1"/>
  <c r="AH52" i="71"/>
  <c r="S8" i="71"/>
  <c r="AH29" i="71"/>
  <c r="I170" i="87"/>
  <c r="J170" i="87" s="1"/>
  <c r="I164" i="87"/>
  <c r="J164" i="87" s="1"/>
  <c r="I168" i="87"/>
  <c r="J168" i="87" s="1"/>
  <c r="I167" i="87"/>
  <c r="J167" i="87" s="1"/>
  <c r="I172" i="87"/>
  <c r="J172" i="87" s="1"/>
  <c r="I166" i="87"/>
  <c r="J166" i="87" s="1"/>
  <c r="I169" i="87"/>
  <c r="J169" i="87" s="1"/>
  <c r="I171" i="87"/>
  <c r="J171" i="87" s="1"/>
  <c r="I165" i="87"/>
  <c r="J165" i="87" s="1"/>
  <c r="I127" i="87"/>
  <c r="J127" i="87" s="1"/>
  <c r="I143" i="87"/>
  <c r="J143" i="87" s="1"/>
  <c r="I159" i="87"/>
  <c r="J159" i="87" s="1"/>
  <c r="I148" i="87"/>
  <c r="J148" i="87" s="1"/>
  <c r="I153" i="87"/>
  <c r="J153" i="87" s="1"/>
  <c r="I147" i="87"/>
  <c r="J147" i="87" s="1"/>
  <c r="I163" i="87"/>
  <c r="J163" i="87" s="1"/>
  <c r="I136" i="87"/>
  <c r="J136" i="87" s="1"/>
  <c r="I116" i="87"/>
  <c r="J116" i="87" s="1"/>
  <c r="I132" i="87"/>
  <c r="J132" i="87" s="1"/>
  <c r="I137" i="87"/>
  <c r="J137" i="87" s="1"/>
  <c r="I121" i="87"/>
  <c r="J121" i="87" s="1"/>
  <c r="I126" i="87"/>
  <c r="J126" i="87" s="1"/>
  <c r="I142" i="87"/>
  <c r="J142" i="87" s="1"/>
  <c r="I158" i="87"/>
  <c r="J158" i="87" s="1"/>
  <c r="I115" i="87"/>
  <c r="J115" i="87" s="1"/>
  <c r="I131" i="87"/>
  <c r="J131" i="87" s="1"/>
  <c r="I120" i="87"/>
  <c r="J120" i="87" s="1"/>
  <c r="I125" i="87"/>
  <c r="J125" i="87" s="1"/>
  <c r="I141" i="87"/>
  <c r="J141" i="87" s="1"/>
  <c r="I130" i="87"/>
  <c r="J130" i="87" s="1"/>
  <c r="I146" i="87"/>
  <c r="J146" i="87" s="1"/>
  <c r="I162" i="87"/>
  <c r="J162" i="87" s="1"/>
  <c r="I151" i="87"/>
  <c r="J151" i="87" s="1"/>
  <c r="I119" i="87"/>
  <c r="J119" i="87" s="1"/>
  <c r="I135" i="87"/>
  <c r="J135" i="87" s="1"/>
  <c r="I152" i="87"/>
  <c r="J152" i="87" s="1"/>
  <c r="I124" i="87"/>
  <c r="J124" i="87" s="1"/>
  <c r="I140" i="87"/>
  <c r="J140" i="87" s="1"/>
  <c r="I156" i="87"/>
  <c r="J156" i="87" s="1"/>
  <c r="I161" i="87"/>
  <c r="J161" i="87" s="1"/>
  <c r="I150" i="87"/>
  <c r="J150" i="87" s="1"/>
  <c r="I138" i="87"/>
  <c r="J138" i="87" s="1"/>
  <c r="I154" i="87"/>
  <c r="J154" i="87" s="1"/>
  <c r="I157" i="87"/>
  <c r="J157" i="87" s="1"/>
  <c r="I129" i="87"/>
  <c r="J129" i="87" s="1"/>
  <c r="I145" i="87"/>
  <c r="J145" i="87" s="1"/>
  <c r="I122" i="87"/>
  <c r="J122" i="87" s="1"/>
  <c r="I118" i="87"/>
  <c r="J118" i="87" s="1"/>
  <c r="I134" i="87"/>
  <c r="J134" i="87" s="1"/>
  <c r="I123" i="87"/>
  <c r="J123" i="87" s="1"/>
  <c r="I139" i="87"/>
  <c r="J139" i="87" s="1"/>
  <c r="I155" i="87"/>
  <c r="J155" i="87" s="1"/>
  <c r="I128" i="87"/>
  <c r="J128" i="87" s="1"/>
  <c r="I144" i="87"/>
  <c r="J144" i="87" s="1"/>
  <c r="I160" i="87"/>
  <c r="J160" i="87" s="1"/>
  <c r="I117" i="87"/>
  <c r="J117" i="87" s="1"/>
  <c r="I133" i="87"/>
  <c r="J133" i="87" s="1"/>
  <c r="I149" i="87"/>
  <c r="J149" i="87" s="1"/>
  <c r="I172" i="98"/>
  <c r="J172" i="98" s="1"/>
  <c r="I143" i="98"/>
  <c r="J143" i="98" s="1"/>
  <c r="I160" i="98"/>
  <c r="J160" i="98" s="1"/>
  <c r="I156" i="98"/>
  <c r="J156" i="98" s="1"/>
  <c r="I154" i="98"/>
  <c r="J154" i="98" s="1"/>
  <c r="I153" i="98"/>
  <c r="J153" i="98" s="1"/>
  <c r="I148" i="98"/>
  <c r="J148" i="98" s="1"/>
  <c r="I157" i="98"/>
  <c r="J157" i="98" s="1"/>
  <c r="I155" i="98"/>
  <c r="J155" i="98" s="1"/>
  <c r="I170" i="98"/>
  <c r="J170" i="98" s="1"/>
  <c r="I138" i="98"/>
  <c r="J138" i="98" s="1"/>
  <c r="I65" i="98"/>
  <c r="J65" i="98" s="1"/>
  <c r="I108" i="98"/>
  <c r="J108" i="98" s="1"/>
  <c r="I90" i="98"/>
  <c r="J90" i="98" s="1"/>
  <c r="I84" i="98"/>
  <c r="J84" i="98" s="1"/>
  <c r="I98" i="98"/>
  <c r="J98" i="98" s="1"/>
  <c r="I146" i="98"/>
  <c r="J146" i="98" s="1"/>
  <c r="I134" i="98"/>
  <c r="J134" i="98" s="1"/>
  <c r="I132" i="98"/>
  <c r="J132" i="98" s="1"/>
  <c r="I105" i="98"/>
  <c r="J105" i="98" s="1"/>
  <c r="I68" i="98"/>
  <c r="J68" i="98" s="1"/>
  <c r="I164" i="98"/>
  <c r="J164" i="98" s="1"/>
  <c r="I171" i="98"/>
  <c r="J171" i="98" s="1"/>
  <c r="I158" i="98"/>
  <c r="J158" i="98" s="1"/>
  <c r="I149" i="98"/>
  <c r="J149" i="98" s="1"/>
  <c r="I141" i="98"/>
  <c r="J141" i="98" s="1"/>
  <c r="I130" i="98"/>
  <c r="J130" i="98" s="1"/>
  <c r="I128" i="98"/>
  <c r="J128" i="98" s="1"/>
  <c r="I100" i="98"/>
  <c r="J100" i="98" s="1"/>
  <c r="I124" i="98"/>
  <c r="J124" i="98" s="1"/>
  <c r="I122" i="98"/>
  <c r="J122" i="98" s="1"/>
  <c r="I118" i="98"/>
  <c r="J118" i="98" s="1"/>
  <c r="I116" i="98"/>
  <c r="J116" i="98" s="1"/>
  <c r="I168" i="98"/>
  <c r="J168" i="98" s="1"/>
  <c r="I161" i="98"/>
  <c r="J161" i="98" s="1"/>
  <c r="I144" i="98"/>
  <c r="J144" i="98" s="1"/>
  <c r="I114" i="98"/>
  <c r="J114" i="98" s="1"/>
  <c r="I112" i="98"/>
  <c r="J112" i="98" s="1"/>
  <c r="I92" i="98"/>
  <c r="J92" i="98" s="1"/>
  <c r="I89" i="98"/>
  <c r="J89" i="98" s="1"/>
  <c r="I139" i="98"/>
  <c r="J139" i="98" s="1"/>
  <c r="I102" i="98"/>
  <c r="J102" i="98" s="1"/>
  <c r="I86" i="98"/>
  <c r="J86" i="98" s="1"/>
  <c r="I165" i="98"/>
  <c r="J165" i="98" s="1"/>
  <c r="I137" i="98"/>
  <c r="J137" i="98" s="1"/>
  <c r="I97" i="98"/>
  <c r="J97" i="98" s="1"/>
  <c r="I169" i="98"/>
  <c r="J169" i="98" s="1"/>
  <c r="I162" i="98"/>
  <c r="J162" i="98" s="1"/>
  <c r="I159" i="98"/>
  <c r="J159" i="98" s="1"/>
  <c r="I150" i="98"/>
  <c r="J150" i="98" s="1"/>
  <c r="I74" i="98"/>
  <c r="J74" i="98" s="1"/>
  <c r="I70" i="98"/>
  <c r="J70" i="98" s="1"/>
  <c r="I58" i="98"/>
  <c r="J58" i="98" s="1"/>
  <c r="I52" i="98"/>
  <c r="J52" i="98" s="1"/>
  <c r="I129" i="98"/>
  <c r="J129" i="98" s="1"/>
  <c r="I127" i="98"/>
  <c r="J127" i="98" s="1"/>
  <c r="I121" i="98"/>
  <c r="J121" i="98" s="1"/>
  <c r="I166" i="98"/>
  <c r="J166" i="98" s="1"/>
  <c r="I145" i="98"/>
  <c r="J145" i="98" s="1"/>
  <c r="I125" i="98"/>
  <c r="J125" i="98" s="1"/>
  <c r="I111" i="98"/>
  <c r="J111" i="98" s="1"/>
  <c r="I57" i="98"/>
  <c r="J57" i="98" s="1"/>
  <c r="I140" i="98"/>
  <c r="J140" i="98" s="1"/>
  <c r="I113" i="98"/>
  <c r="J113" i="98" s="1"/>
  <c r="I106" i="98"/>
  <c r="J106" i="98" s="1"/>
  <c r="I81" i="98"/>
  <c r="J81" i="98" s="1"/>
  <c r="I73" i="98"/>
  <c r="J73" i="98" s="1"/>
  <c r="I95" i="98"/>
  <c r="J95" i="98" s="1"/>
  <c r="I79" i="98"/>
  <c r="J79" i="98" s="1"/>
  <c r="I63" i="98"/>
  <c r="J63" i="98" s="1"/>
  <c r="I133" i="98"/>
  <c r="J133" i="98" s="1"/>
  <c r="I117" i="98"/>
  <c r="J117" i="98" s="1"/>
  <c r="I101" i="98"/>
  <c r="J101" i="98" s="1"/>
  <c r="I85" i="98"/>
  <c r="J85" i="98" s="1"/>
  <c r="I69" i="98"/>
  <c r="J69" i="98" s="1"/>
  <c r="I53" i="98"/>
  <c r="J53" i="98" s="1"/>
  <c r="I96" i="98"/>
  <c r="J96" i="98" s="1"/>
  <c r="I80" i="98"/>
  <c r="J80" i="98" s="1"/>
  <c r="I64" i="98"/>
  <c r="J64" i="98" s="1"/>
  <c r="I123" i="98"/>
  <c r="J123" i="98" s="1"/>
  <c r="I107" i="98"/>
  <c r="J107" i="98" s="1"/>
  <c r="I91" i="98"/>
  <c r="J91" i="98" s="1"/>
  <c r="I75" i="98"/>
  <c r="J75" i="98" s="1"/>
  <c r="I59" i="98"/>
  <c r="J59" i="98" s="1"/>
  <c r="I54" i="98"/>
  <c r="J54" i="98" s="1"/>
  <c r="I76" i="98"/>
  <c r="J76" i="98" s="1"/>
  <c r="I60" i="98"/>
  <c r="J60" i="98" s="1"/>
  <c r="I167" i="98"/>
  <c r="J167" i="98" s="1"/>
  <c r="I151" i="98"/>
  <c r="J151" i="98" s="1"/>
  <c r="I135" i="98"/>
  <c r="J135" i="98" s="1"/>
  <c r="I119" i="98"/>
  <c r="J119" i="98" s="1"/>
  <c r="I103" i="98"/>
  <c r="J103" i="98" s="1"/>
  <c r="I87" i="98"/>
  <c r="J87" i="98" s="1"/>
  <c r="I71" i="98"/>
  <c r="J71" i="98" s="1"/>
  <c r="I55" i="98"/>
  <c r="J55" i="98" s="1"/>
  <c r="I82" i="98"/>
  <c r="J82" i="98" s="1"/>
  <c r="I66" i="98"/>
  <c r="J66" i="98" s="1"/>
  <c r="I50" i="98"/>
  <c r="J50" i="98" s="1"/>
  <c r="I109" i="98"/>
  <c r="J109" i="98" s="1"/>
  <c r="I93" i="98"/>
  <c r="J93" i="98" s="1"/>
  <c r="I77" i="98"/>
  <c r="J77" i="98" s="1"/>
  <c r="I61" i="98"/>
  <c r="J61" i="98" s="1"/>
  <c r="I152" i="98"/>
  <c r="J152" i="98" s="1"/>
  <c r="I136" i="98"/>
  <c r="J136" i="98" s="1"/>
  <c r="I120" i="98"/>
  <c r="J120" i="98" s="1"/>
  <c r="I104" i="98"/>
  <c r="J104" i="98" s="1"/>
  <c r="I88" i="98"/>
  <c r="J88" i="98" s="1"/>
  <c r="I72" i="98"/>
  <c r="J72" i="98" s="1"/>
  <c r="I56" i="98"/>
  <c r="J56" i="98" s="1"/>
  <c r="I163" i="98"/>
  <c r="J163" i="98" s="1"/>
  <c r="I147" i="98"/>
  <c r="J147" i="98" s="1"/>
  <c r="I131" i="98"/>
  <c r="J131" i="98" s="1"/>
  <c r="I115" i="98"/>
  <c r="J115" i="98" s="1"/>
  <c r="I99" i="98"/>
  <c r="J99" i="98" s="1"/>
  <c r="I83" i="98"/>
  <c r="J83" i="98" s="1"/>
  <c r="I67" i="98"/>
  <c r="J67" i="98" s="1"/>
  <c r="I51" i="98"/>
  <c r="J51" i="98" s="1"/>
  <c r="I142" i="98"/>
  <c r="J142" i="98" s="1"/>
  <c r="I126" i="98"/>
  <c r="J126" i="98" s="1"/>
  <c r="I110" i="98"/>
  <c r="J110" i="98" s="1"/>
  <c r="I94" i="98"/>
  <c r="J94" i="98" s="1"/>
  <c r="I78" i="98"/>
  <c r="J78" i="98" s="1"/>
  <c r="I62" i="98"/>
  <c r="J62" i="98" s="1"/>
  <c r="AG29" i="71"/>
  <c r="Q39" i="71"/>
  <c r="R39" i="71" s="1"/>
  <c r="R12" i="71"/>
  <c r="Q12" i="71"/>
  <c r="O47" i="98"/>
  <c r="P47" i="98" s="1"/>
  <c r="Q38" i="71"/>
  <c r="I92" i="87"/>
  <c r="J92" i="87" s="1"/>
  <c r="I108" i="87"/>
  <c r="J108" i="87" s="1"/>
  <c r="I89" i="87"/>
  <c r="J89" i="87" s="1"/>
  <c r="I73" i="87"/>
  <c r="J73" i="87" s="1"/>
  <c r="I57" i="87"/>
  <c r="J57" i="87" s="1"/>
  <c r="I97" i="87"/>
  <c r="J97" i="87" s="1"/>
  <c r="I113" i="87"/>
  <c r="J113" i="87" s="1"/>
  <c r="I84" i="87"/>
  <c r="J84" i="87" s="1"/>
  <c r="I102" i="87"/>
  <c r="J102" i="87" s="1"/>
  <c r="I79" i="87"/>
  <c r="J79" i="87" s="1"/>
  <c r="I91" i="87"/>
  <c r="J91" i="87" s="1"/>
  <c r="I107" i="87"/>
  <c r="J107" i="87" s="1"/>
  <c r="I90" i="87"/>
  <c r="J90" i="87" s="1"/>
  <c r="I96" i="87"/>
  <c r="J96" i="87" s="1"/>
  <c r="I101" i="87"/>
  <c r="J101" i="87" s="1"/>
  <c r="I80" i="87"/>
  <c r="J80" i="87" s="1"/>
  <c r="I64" i="87"/>
  <c r="J64" i="87" s="1"/>
  <c r="I48" i="87"/>
  <c r="J48" i="87" s="1"/>
  <c r="I106" i="87"/>
  <c r="J106" i="87" s="1"/>
  <c r="I75" i="87"/>
  <c r="J75" i="87" s="1"/>
  <c r="I59" i="87"/>
  <c r="J59" i="87" s="1"/>
  <c r="I43" i="87"/>
  <c r="J43" i="87" s="1"/>
  <c r="I95" i="87"/>
  <c r="J95" i="87" s="1"/>
  <c r="I111" i="87"/>
  <c r="J111" i="87" s="1"/>
  <c r="I86" i="87"/>
  <c r="J86" i="87" s="1"/>
  <c r="I70" i="87"/>
  <c r="J70" i="87" s="1"/>
  <c r="I54" i="87"/>
  <c r="J54" i="87" s="1"/>
  <c r="I100" i="87"/>
  <c r="J100" i="87" s="1"/>
  <c r="I81" i="87"/>
  <c r="J81" i="87" s="1"/>
  <c r="I65" i="87"/>
  <c r="J65" i="87" s="1"/>
  <c r="I49" i="87"/>
  <c r="J49" i="87" s="1"/>
  <c r="I105" i="87"/>
  <c r="J105" i="87" s="1"/>
  <c r="I76" i="87"/>
  <c r="J76" i="87" s="1"/>
  <c r="I60" i="87"/>
  <c r="J60" i="87" s="1"/>
  <c r="I44" i="87"/>
  <c r="J44" i="87" s="1"/>
  <c r="I94" i="87"/>
  <c r="J94" i="87" s="1"/>
  <c r="I110" i="87"/>
  <c r="J110" i="87" s="1"/>
  <c r="I87" i="87"/>
  <c r="J87" i="87" s="1"/>
  <c r="I99" i="87"/>
  <c r="J99" i="87" s="1"/>
  <c r="I82" i="87"/>
  <c r="J82" i="87" s="1"/>
  <c r="I66" i="87"/>
  <c r="J66" i="87" s="1"/>
  <c r="I50" i="87"/>
  <c r="J50" i="87" s="1"/>
  <c r="I34" i="87"/>
  <c r="J34" i="87" s="1"/>
  <c r="I104" i="87"/>
  <c r="J104" i="87" s="1"/>
  <c r="I77" i="87"/>
  <c r="J77" i="87" s="1"/>
  <c r="I61" i="87"/>
  <c r="J61" i="87" s="1"/>
  <c r="I45" i="87"/>
  <c r="J45" i="87" s="1"/>
  <c r="I83" i="87"/>
  <c r="J83" i="87" s="1"/>
  <c r="I58" i="87"/>
  <c r="J58" i="87" s="1"/>
  <c r="I23" i="87"/>
  <c r="J23" i="87" s="1"/>
  <c r="I78" i="87"/>
  <c r="J78" i="87" s="1"/>
  <c r="I74" i="87"/>
  <c r="J74" i="87" s="1"/>
  <c r="I53" i="87"/>
  <c r="J53" i="87" s="1"/>
  <c r="I42" i="87"/>
  <c r="J42" i="87" s="1"/>
  <c r="I40" i="87"/>
  <c r="J40" i="87" s="1"/>
  <c r="I33" i="87"/>
  <c r="J33" i="87" s="1"/>
  <c r="I18" i="87"/>
  <c r="J18" i="87" s="1"/>
  <c r="I103" i="87"/>
  <c r="J103" i="87" s="1"/>
  <c r="I109" i="87"/>
  <c r="J109" i="87" s="1"/>
  <c r="I55" i="87"/>
  <c r="J55" i="87" s="1"/>
  <c r="I46" i="87"/>
  <c r="J46" i="87" s="1"/>
  <c r="I29" i="87"/>
  <c r="J29" i="87" s="1"/>
  <c r="I13" i="87"/>
  <c r="J13" i="87" s="1"/>
  <c r="I114" i="87"/>
  <c r="J114" i="87" s="1"/>
  <c r="I24" i="87"/>
  <c r="J24" i="87" s="1"/>
  <c r="I67" i="87"/>
  <c r="J67" i="87" s="1"/>
  <c r="I38" i="87"/>
  <c r="J38" i="87" s="1"/>
  <c r="I19" i="87"/>
  <c r="J19" i="87" s="1"/>
  <c r="I98" i="87"/>
  <c r="J98" i="87" s="1"/>
  <c r="I62" i="87"/>
  <c r="J62" i="87" s="1"/>
  <c r="I30" i="87"/>
  <c r="J30" i="87" s="1"/>
  <c r="I14" i="87"/>
  <c r="J14" i="87" s="1"/>
  <c r="I52" i="87"/>
  <c r="J52" i="87" s="1"/>
  <c r="I36" i="87"/>
  <c r="J36" i="87" s="1"/>
  <c r="I25" i="87"/>
  <c r="J25" i="87" s="1"/>
  <c r="I20" i="87"/>
  <c r="J20" i="87" s="1"/>
  <c r="I93" i="87"/>
  <c r="J93" i="87" s="1"/>
  <c r="I72" i="87"/>
  <c r="J72" i="87" s="1"/>
  <c r="I31" i="87"/>
  <c r="J31" i="87" s="1"/>
  <c r="I15" i="87"/>
  <c r="J15" i="87" s="1"/>
  <c r="I41" i="87"/>
  <c r="J41" i="87" s="1"/>
  <c r="I26" i="87"/>
  <c r="J26" i="87" s="1"/>
  <c r="I85" i="87"/>
  <c r="J85" i="87" s="1"/>
  <c r="I69" i="87"/>
  <c r="J69" i="87" s="1"/>
  <c r="I21" i="87"/>
  <c r="J21" i="87" s="1"/>
  <c r="I56" i="87"/>
  <c r="J56" i="87" s="1"/>
  <c r="I47" i="87"/>
  <c r="J47" i="87" s="1"/>
  <c r="I39" i="87"/>
  <c r="J39" i="87" s="1"/>
  <c r="I16" i="87"/>
  <c r="J16" i="87" s="1"/>
  <c r="I32" i="87"/>
  <c r="J32" i="87" s="1"/>
  <c r="I27" i="87"/>
  <c r="J27" i="87" s="1"/>
  <c r="I11" i="87"/>
  <c r="I35" i="87"/>
  <c r="J35" i="87" s="1"/>
  <c r="I112" i="87"/>
  <c r="J112" i="87" s="1"/>
  <c r="I71" i="87"/>
  <c r="J71" i="87" s="1"/>
  <c r="I51" i="87"/>
  <c r="J51" i="87" s="1"/>
  <c r="I22" i="87"/>
  <c r="J22" i="87" s="1"/>
  <c r="I28" i="87"/>
  <c r="J28" i="87" s="1"/>
  <c r="I88" i="87"/>
  <c r="J88" i="87" s="1"/>
  <c r="I17" i="87"/>
  <c r="J17" i="87" s="1"/>
  <c r="I37" i="87"/>
  <c r="J37" i="87" s="1"/>
  <c r="I12" i="87"/>
  <c r="J12" i="87" s="1"/>
  <c r="I68" i="87"/>
  <c r="J68" i="87" s="1"/>
  <c r="I63" i="87"/>
  <c r="J63" i="87" s="1"/>
  <c r="O20" i="98"/>
  <c r="P20" i="98" s="1"/>
  <c r="O36" i="98"/>
  <c r="P36" i="98" s="1"/>
  <c r="O25" i="98"/>
  <c r="P25" i="98" s="1"/>
  <c r="O41" i="98"/>
  <c r="P41" i="98" s="1"/>
  <c r="O30" i="98"/>
  <c r="P30" i="98" s="1"/>
  <c r="O46" i="98"/>
  <c r="P46" i="98" s="1"/>
  <c r="O19" i="98"/>
  <c r="P19" i="98" s="1"/>
  <c r="O35" i="98"/>
  <c r="P35" i="98" s="1"/>
  <c r="O24" i="98"/>
  <c r="P24" i="98" s="1"/>
  <c r="O40" i="98"/>
  <c r="P40" i="98" s="1"/>
  <c r="O29" i="98"/>
  <c r="P29" i="98" s="1"/>
  <c r="O28" i="98"/>
  <c r="P28" i="98" s="1"/>
  <c r="O44" i="98"/>
  <c r="P44" i="98" s="1"/>
  <c r="O22" i="98"/>
  <c r="P22" i="98" s="1"/>
  <c r="O38" i="98"/>
  <c r="P38" i="98" s="1"/>
  <c r="O27" i="98"/>
  <c r="P27" i="98" s="1"/>
  <c r="O32" i="98"/>
  <c r="P32" i="98" s="1"/>
  <c r="O34" i="98"/>
  <c r="P34" i="98" s="1"/>
  <c r="O48" i="98"/>
  <c r="P48" i="98" s="1"/>
  <c r="O17" i="98"/>
  <c r="P17" i="98" s="1"/>
  <c r="O12" i="98"/>
  <c r="P12" i="98" s="1"/>
  <c r="O43" i="98"/>
  <c r="P43" i="98" s="1"/>
  <c r="O45" i="98"/>
  <c r="P45" i="98" s="1"/>
  <c r="O18" i="98"/>
  <c r="P18" i="98" s="1"/>
  <c r="O21" i="98"/>
  <c r="P21" i="98" s="1"/>
  <c r="O13" i="98"/>
  <c r="P13" i="98" s="1"/>
  <c r="O39" i="98"/>
  <c r="P39" i="98" s="1"/>
  <c r="O37" i="98"/>
  <c r="P37" i="98" s="1"/>
  <c r="O14" i="98"/>
  <c r="P14" i="98" s="1"/>
  <c r="O26" i="98"/>
  <c r="P26" i="98" s="1"/>
  <c r="O33" i="98"/>
  <c r="P33" i="98" s="1"/>
  <c r="O15" i="98"/>
  <c r="P15" i="98" s="1"/>
  <c r="O49" i="98"/>
  <c r="P49" i="98" s="1"/>
  <c r="O42" i="98"/>
  <c r="P42" i="98" s="1"/>
  <c r="O16" i="98"/>
  <c r="P16" i="98" s="1"/>
  <c r="O23" i="98"/>
  <c r="P23" i="98" s="1"/>
  <c r="O31" i="98"/>
  <c r="P31" i="98" s="1"/>
  <c r="O11" i="98"/>
  <c r="I24" i="98"/>
  <c r="J24" i="98" s="1"/>
  <c r="I14" i="98"/>
  <c r="J14" i="98" s="1"/>
  <c r="I43" i="98"/>
  <c r="J43" i="98" s="1"/>
  <c r="I48" i="98"/>
  <c r="J48" i="98" s="1"/>
  <c r="I31" i="98"/>
  <c r="J31" i="98" s="1"/>
  <c r="I19" i="98"/>
  <c r="J19" i="98" s="1"/>
  <c r="I13" i="98"/>
  <c r="J13" i="98" s="1"/>
  <c r="I40" i="98"/>
  <c r="J40" i="98" s="1"/>
  <c r="I18" i="98"/>
  <c r="J18" i="98" s="1"/>
  <c r="I46" i="98"/>
  <c r="J46" i="98" s="1"/>
  <c r="I12" i="98"/>
  <c r="J12" i="98" s="1"/>
  <c r="I17" i="98"/>
  <c r="J17" i="98" s="1"/>
  <c r="I49" i="98"/>
  <c r="J49" i="98" s="1"/>
  <c r="I35" i="98"/>
  <c r="J35" i="98" s="1"/>
  <c r="I11" i="98"/>
  <c r="I29" i="98"/>
  <c r="J29" i="98" s="1"/>
  <c r="I16" i="98"/>
  <c r="J16" i="98" s="1"/>
  <c r="I37" i="98"/>
  <c r="J37" i="98" s="1"/>
  <c r="I21" i="98"/>
  <c r="J21" i="98" s="1"/>
  <c r="I47" i="98"/>
  <c r="J47" i="98" s="1"/>
  <c r="I32" i="98"/>
  <c r="J32" i="98" s="1"/>
  <c r="I15" i="98"/>
  <c r="J15" i="98" s="1"/>
  <c r="I45" i="98"/>
  <c r="J45" i="98" s="1"/>
  <c r="I41" i="98"/>
  <c r="J41" i="98" s="1"/>
  <c r="I30" i="98"/>
  <c r="J30" i="98" s="1"/>
  <c r="I25" i="98"/>
  <c r="J25" i="98" s="1"/>
  <c r="I36" i="98"/>
  <c r="J36" i="98" s="1"/>
  <c r="I20" i="98"/>
  <c r="J20" i="98" s="1"/>
  <c r="I42" i="98"/>
  <c r="J42" i="98" s="1"/>
  <c r="I26" i="98"/>
  <c r="J26" i="98" s="1"/>
  <c r="I27" i="98"/>
  <c r="J27" i="98" s="1"/>
  <c r="I38" i="98"/>
  <c r="J38" i="98" s="1"/>
  <c r="I22" i="98"/>
  <c r="J22" i="98" s="1"/>
  <c r="I33" i="98"/>
  <c r="J33" i="98" s="1"/>
  <c r="I44" i="98"/>
  <c r="J44" i="98" s="1"/>
  <c r="I28" i="98"/>
  <c r="J28" i="98" s="1"/>
  <c r="I39" i="98"/>
  <c r="J39" i="98" s="1"/>
  <c r="I23" i="98"/>
  <c r="J23" i="98" s="1"/>
  <c r="I34" i="98"/>
  <c r="J34" i="98" s="1"/>
  <c r="L19" i="98"/>
  <c r="M19" i="98" s="1"/>
  <c r="L35" i="98"/>
  <c r="M35" i="98" s="1"/>
  <c r="L24" i="98"/>
  <c r="M24" i="98" s="1"/>
  <c r="L40" i="98"/>
  <c r="M40" i="98" s="1"/>
  <c r="L29" i="98"/>
  <c r="M29" i="98" s="1"/>
  <c r="L45" i="98"/>
  <c r="M45" i="98" s="1"/>
  <c r="L34" i="98"/>
  <c r="M34" i="98" s="1"/>
  <c r="L23" i="98"/>
  <c r="M23" i="98" s="1"/>
  <c r="L39" i="98"/>
  <c r="M39" i="98" s="1"/>
  <c r="L28" i="98"/>
  <c r="M28" i="98" s="1"/>
  <c r="L27" i="98"/>
  <c r="M27" i="98" s="1"/>
  <c r="L43" i="98"/>
  <c r="M43" i="98" s="1"/>
  <c r="L21" i="98"/>
  <c r="M21" i="98" s="1"/>
  <c r="L37" i="98"/>
  <c r="M37" i="98" s="1"/>
  <c r="L26" i="98"/>
  <c r="M26" i="98" s="1"/>
  <c r="L31" i="98"/>
  <c r="M31" i="98" s="1"/>
  <c r="L16" i="98"/>
  <c r="M16" i="98" s="1"/>
  <c r="L11" i="98"/>
  <c r="L32" i="98"/>
  <c r="M32" i="98" s="1"/>
  <c r="L41" i="98"/>
  <c r="M41" i="98" s="1"/>
  <c r="L47" i="98"/>
  <c r="M47" i="98" s="1"/>
  <c r="L17" i="98"/>
  <c r="M17" i="98" s="1"/>
  <c r="L25" i="98"/>
  <c r="M25" i="98" s="1"/>
  <c r="L12" i="98"/>
  <c r="M12" i="98" s="1"/>
  <c r="L18" i="98"/>
  <c r="M18" i="98" s="1"/>
  <c r="L13" i="98"/>
  <c r="M13" i="98" s="1"/>
  <c r="L22" i="98"/>
  <c r="M22" i="98" s="1"/>
  <c r="L33" i="98"/>
  <c r="M33" i="98" s="1"/>
  <c r="L44" i="98"/>
  <c r="M44" i="98" s="1"/>
  <c r="L30" i="98"/>
  <c r="M30" i="98" s="1"/>
  <c r="L42" i="98"/>
  <c r="M42" i="98" s="1"/>
  <c r="L49" i="98"/>
  <c r="M49" i="98" s="1"/>
  <c r="L14" i="98"/>
  <c r="M14" i="98" s="1"/>
  <c r="L46" i="98"/>
  <c r="M46" i="98" s="1"/>
  <c r="L38" i="98"/>
  <c r="M38" i="98" s="1"/>
  <c r="L36" i="98"/>
  <c r="M36" i="98" s="1"/>
  <c r="L48" i="98"/>
  <c r="M48" i="98" s="1"/>
  <c r="L15" i="98"/>
  <c r="M15" i="98" s="1"/>
  <c r="L20" i="98"/>
  <c r="M20" i="98" s="1"/>
  <c r="Q34" i="71"/>
  <c r="K10" i="87"/>
  <c r="Q66" i="71"/>
  <c r="N10" i="87"/>
  <c r="P11" i="99"/>
  <c r="J11" i="100"/>
  <c r="Q36" i="71"/>
  <c r="K10" i="99"/>
  <c r="M11" i="100"/>
  <c r="J11" i="99"/>
  <c r="S3" i="71"/>
  <c r="S4" i="71"/>
  <c r="Q69" i="71"/>
  <c r="R69" i="71" s="1"/>
  <c r="N10" i="100"/>
  <c r="S7" i="71"/>
  <c r="Q70" i="71"/>
  <c r="R70" i="71" s="1"/>
  <c r="AH78" i="71"/>
  <c r="V78" i="71" s="1"/>
  <c r="AH82" i="71"/>
  <c r="V82" i="71" s="1"/>
  <c r="AH79" i="71"/>
  <c r="V79" i="71" s="1"/>
  <c r="V81" i="71"/>
  <c r="AH46" i="71"/>
  <c r="V46" i="71" s="1"/>
  <c r="AH48" i="71"/>
  <c r="V48" i="71" s="1"/>
  <c r="V49" i="71"/>
  <c r="AG50" i="71"/>
  <c r="V50" i="71" s="1"/>
  <c r="AG47" i="71"/>
  <c r="V47" i="71" s="1"/>
  <c r="AG28" i="71"/>
  <c r="V28" i="71" s="1"/>
  <c r="AH23" i="71"/>
  <c r="AG26" i="71"/>
  <c r="AH26" i="71"/>
  <c r="S5" i="71"/>
  <c r="AG27" i="71"/>
  <c r="V27" i="71" s="1"/>
  <c r="AG51" i="71"/>
  <c r="V51" i="71" s="1"/>
  <c r="AG80" i="71"/>
  <c r="V80" i="71" s="1"/>
  <c r="V25" i="71"/>
  <c r="S68" i="71"/>
  <c r="AG23" i="71"/>
  <c r="Q35" i="71"/>
  <c r="R35" i="71" s="1"/>
  <c r="Q67" i="71"/>
  <c r="R67" i="71" s="1"/>
  <c r="AG24" i="71"/>
  <c r="AG83" i="71"/>
  <c r="AH24" i="71"/>
  <c r="AH83" i="71"/>
  <c r="M71" i="71"/>
  <c r="P71" i="71" s="1"/>
  <c r="K11" i="99"/>
  <c r="N97" i="100"/>
  <c r="K123" i="87"/>
  <c r="N25" i="100"/>
  <c r="K43" i="99"/>
  <c r="K13" i="99"/>
  <c r="N29" i="87"/>
  <c r="K158" i="87"/>
  <c r="K167" i="87"/>
  <c r="K121" i="99"/>
  <c r="N42" i="87"/>
  <c r="N54" i="87"/>
  <c r="K23" i="87"/>
  <c r="K69" i="99"/>
  <c r="K143" i="99"/>
  <c r="K145" i="99"/>
  <c r="N48" i="87"/>
  <c r="N113" i="87"/>
  <c r="K120" i="87"/>
  <c r="K26" i="99"/>
  <c r="N61" i="87"/>
  <c r="N90" i="87"/>
  <c r="K52" i="87"/>
  <c r="N16" i="100"/>
  <c r="K144" i="87"/>
  <c r="K20" i="87"/>
  <c r="N139" i="87"/>
  <c r="N141" i="87"/>
  <c r="N117" i="87"/>
  <c r="N67" i="100"/>
  <c r="N110" i="87"/>
  <c r="K17" i="99"/>
  <c r="N100" i="100"/>
  <c r="N19" i="100"/>
  <c r="K67" i="87"/>
  <c r="N129" i="87"/>
  <c r="K30" i="87"/>
  <c r="K108" i="99"/>
  <c r="K147" i="87"/>
  <c r="K127" i="87"/>
  <c r="N82" i="87"/>
  <c r="N50" i="87"/>
  <c r="K44" i="99"/>
  <c r="N25" i="87"/>
  <c r="K90" i="99"/>
  <c r="K94" i="87"/>
  <c r="N133" i="87"/>
  <c r="N115" i="87"/>
  <c r="K59" i="87"/>
  <c r="N21" i="100"/>
  <c r="N156" i="87"/>
  <c r="N64" i="87"/>
  <c r="N20" i="87"/>
  <c r="K110" i="87"/>
  <c r="K11" i="87"/>
  <c r="N22" i="87"/>
  <c r="N57" i="100"/>
  <c r="K111" i="99"/>
  <c r="N38" i="87"/>
  <c r="K50" i="87"/>
  <c r="K95" i="87"/>
  <c r="K166" i="87"/>
  <c r="K70" i="87"/>
  <c r="K72" i="87"/>
  <c r="N78" i="87"/>
  <c r="K40" i="87"/>
  <c r="N79" i="100"/>
  <c r="K29" i="87"/>
  <c r="K155" i="87"/>
  <c r="N122" i="87"/>
  <c r="N28" i="100"/>
  <c r="N88" i="100"/>
  <c r="N131" i="87"/>
  <c r="K100" i="87"/>
  <c r="K40" i="99"/>
  <c r="N63" i="100"/>
  <c r="K101" i="87"/>
  <c r="N104" i="87"/>
  <c r="N34" i="87"/>
  <c r="N67" i="87"/>
  <c r="N76" i="100"/>
  <c r="N35" i="100"/>
  <c r="K94" i="99"/>
  <c r="K143" i="87"/>
  <c r="K128" i="99"/>
  <c r="K71" i="87"/>
  <c r="N35" i="87"/>
  <c r="N106" i="87"/>
  <c r="N74" i="87"/>
  <c r="K157" i="87"/>
  <c r="K135" i="87"/>
  <c r="N94" i="100"/>
  <c r="N33" i="100"/>
  <c r="K115" i="99"/>
  <c r="N72" i="100"/>
  <c r="K109" i="99"/>
  <c r="N23" i="100"/>
  <c r="N151" i="87"/>
  <c r="K49" i="87"/>
  <c r="K78" i="87"/>
  <c r="N36" i="100"/>
  <c r="K33" i="87"/>
  <c r="N150" i="87"/>
  <c r="K23" i="99"/>
  <c r="N134" i="87"/>
  <c r="N136" i="87"/>
  <c r="K112" i="99"/>
  <c r="N123" i="87"/>
  <c r="K57" i="99"/>
  <c r="K53" i="87"/>
  <c r="N97" i="87"/>
  <c r="N135" i="87"/>
  <c r="N36" i="87"/>
  <c r="N17" i="100"/>
  <c r="K19" i="87"/>
  <c r="K75" i="87"/>
  <c r="K113" i="87"/>
  <c r="N66" i="87"/>
  <c r="K24" i="87"/>
  <c r="N91" i="100"/>
  <c r="K39" i="99"/>
  <c r="N149" i="87"/>
  <c r="N163" i="87"/>
  <c r="N27" i="100"/>
  <c r="K110" i="99"/>
  <c r="K56" i="99"/>
  <c r="K97" i="87"/>
  <c r="K81" i="99"/>
  <c r="K69" i="87"/>
  <c r="K163" i="99"/>
  <c r="K148" i="87"/>
  <c r="N85" i="100"/>
  <c r="N146" i="87"/>
  <c r="N71" i="87"/>
  <c r="N13" i="87"/>
  <c r="K56" i="87"/>
  <c r="K165" i="87"/>
  <c r="N43" i="87"/>
  <c r="N126" i="87"/>
  <c r="N34" i="100"/>
  <c r="N74" i="100"/>
  <c r="N162" i="87"/>
  <c r="K150" i="87"/>
  <c r="N128" i="87"/>
  <c r="K172" i="87"/>
  <c r="K79" i="87"/>
  <c r="N38" i="100"/>
  <c r="K89" i="99"/>
  <c r="N41" i="100"/>
  <c r="N140" i="87"/>
  <c r="N100" i="87"/>
  <c r="K59" i="99"/>
  <c r="K30" i="99"/>
  <c r="K49" i="99"/>
  <c r="K129" i="87"/>
  <c r="N99" i="100"/>
  <c r="N31" i="100"/>
  <c r="K134" i="87"/>
  <c r="N22" i="100"/>
  <c r="K106" i="99"/>
  <c r="K12" i="87"/>
  <c r="K14" i="99"/>
  <c r="K132" i="99"/>
  <c r="N169" i="87"/>
  <c r="K103" i="87"/>
  <c r="N62" i="100"/>
  <c r="N98" i="100"/>
  <c r="K92" i="87"/>
  <c r="K86" i="99"/>
  <c r="N92" i="100"/>
  <c r="N116" i="87"/>
  <c r="N27" i="87"/>
  <c r="N147" i="87"/>
  <c r="K46" i="99"/>
  <c r="N91" i="87"/>
  <c r="K90" i="87"/>
  <c r="K112" i="87"/>
  <c r="K147" i="99"/>
  <c r="K162" i="87"/>
  <c r="N87" i="87"/>
  <c r="K155" i="99"/>
  <c r="K161" i="87"/>
  <c r="K139" i="87"/>
  <c r="K152" i="99"/>
  <c r="N118" i="87"/>
  <c r="K17" i="87"/>
  <c r="K36" i="87"/>
  <c r="K156" i="99"/>
  <c r="N71" i="100"/>
  <c r="K61" i="99"/>
  <c r="N166" i="87"/>
  <c r="K16" i="99"/>
  <c r="K106" i="87"/>
  <c r="K48" i="87"/>
  <c r="K60" i="99"/>
  <c r="K130" i="87"/>
  <c r="N59" i="100"/>
  <c r="N39" i="100"/>
  <c r="K164" i="99"/>
  <c r="K105" i="87"/>
  <c r="K141" i="99"/>
  <c r="K125" i="87"/>
  <c r="K99" i="87"/>
  <c r="N24" i="100"/>
  <c r="K109" i="87"/>
  <c r="K154" i="87"/>
  <c r="K129" i="99"/>
  <c r="K91" i="99"/>
  <c r="N17" i="87"/>
  <c r="N84" i="87"/>
  <c r="K84" i="99"/>
  <c r="N83" i="100"/>
  <c r="N30" i="100"/>
  <c r="N28" i="87"/>
  <c r="K63" i="87"/>
  <c r="K54" i="99"/>
  <c r="K39" i="87"/>
  <c r="K29" i="99"/>
  <c r="K126" i="87"/>
  <c r="K19" i="99"/>
  <c r="N26" i="100"/>
  <c r="N87" i="100"/>
  <c r="K58" i="99"/>
  <c r="N161" i="87"/>
  <c r="N96" i="100"/>
  <c r="K55" i="99"/>
  <c r="N103" i="87"/>
  <c r="K133" i="87"/>
  <c r="K98" i="87"/>
  <c r="N44" i="100"/>
  <c r="N42" i="100"/>
  <c r="K96" i="87"/>
  <c r="K21" i="87"/>
  <c r="K100" i="99"/>
  <c r="N132" i="87"/>
  <c r="K98" i="99"/>
  <c r="K142" i="99"/>
  <c r="N41" i="87"/>
  <c r="K93" i="99"/>
  <c r="K140" i="99"/>
  <c r="N103" i="100"/>
  <c r="K146" i="87"/>
  <c r="K47" i="87"/>
  <c r="K82" i="87"/>
  <c r="N125" i="87"/>
  <c r="K169" i="87"/>
  <c r="K119" i="87"/>
  <c r="N21" i="87"/>
  <c r="K85" i="99"/>
  <c r="N105" i="87"/>
  <c r="K18" i="87"/>
  <c r="N170" i="87"/>
  <c r="K70" i="99"/>
  <c r="N81" i="100"/>
  <c r="K82" i="99"/>
  <c r="K83" i="99"/>
  <c r="N69" i="100"/>
  <c r="K104" i="99"/>
  <c r="N56" i="87"/>
  <c r="K42" i="87"/>
  <c r="K114" i="87"/>
  <c r="K134" i="99"/>
  <c r="N40" i="100"/>
  <c r="K101" i="99"/>
  <c r="N165" i="87"/>
  <c r="N84" i="100"/>
  <c r="K76" i="87"/>
  <c r="N49" i="100"/>
  <c r="N86" i="100"/>
  <c r="N77" i="100"/>
  <c r="N46" i="87"/>
  <c r="N68" i="100"/>
  <c r="N52" i="87"/>
  <c r="N98" i="87"/>
  <c r="N69" i="87"/>
  <c r="N164" i="87"/>
  <c r="N53" i="100"/>
  <c r="N59" i="87"/>
  <c r="K88" i="99"/>
  <c r="K45" i="99"/>
  <c r="K150" i="99"/>
  <c r="K124" i="99"/>
  <c r="N108" i="87"/>
  <c r="N112" i="87"/>
  <c r="N47" i="87"/>
  <c r="K136" i="99"/>
  <c r="K68" i="99"/>
  <c r="N65" i="100"/>
  <c r="K159" i="99"/>
  <c r="K122" i="99"/>
  <c r="K166" i="99"/>
  <c r="N48" i="100"/>
  <c r="K12" i="99"/>
  <c r="K71" i="99"/>
  <c r="K104" i="87"/>
  <c r="K156" i="87"/>
  <c r="K26" i="87"/>
  <c r="K27" i="87"/>
  <c r="K77" i="99"/>
  <c r="K130" i="99"/>
  <c r="N26" i="87"/>
  <c r="N130" i="87"/>
  <c r="K145" i="87"/>
  <c r="K20" i="99"/>
  <c r="K87" i="87"/>
  <c r="K146" i="99"/>
  <c r="K151" i="99"/>
  <c r="N32" i="87"/>
  <c r="N93" i="87"/>
  <c r="K33" i="99"/>
  <c r="N101" i="100"/>
  <c r="K92" i="99"/>
  <c r="K55" i="87"/>
  <c r="N77" i="87"/>
  <c r="N105" i="100"/>
  <c r="N18" i="87"/>
  <c r="K51" i="99"/>
  <c r="N137" i="87"/>
  <c r="K121" i="87"/>
  <c r="N51" i="87"/>
  <c r="K127" i="99"/>
  <c r="K80" i="87"/>
  <c r="K102" i="99"/>
  <c r="K103" i="99"/>
  <c r="K34" i="99"/>
  <c r="K87" i="99"/>
  <c r="K45" i="87"/>
  <c r="K67" i="99"/>
  <c r="N11" i="87"/>
  <c r="N86" i="87"/>
  <c r="N68" i="87"/>
  <c r="N15" i="100"/>
  <c r="N76" i="87"/>
  <c r="K133" i="99"/>
  <c r="K160" i="87"/>
  <c r="N33" i="87"/>
  <c r="N32" i="100"/>
  <c r="N93" i="100"/>
  <c r="K46" i="87"/>
  <c r="K74" i="87"/>
  <c r="N138" i="87"/>
  <c r="K38" i="87"/>
  <c r="K157" i="99"/>
  <c r="K62" i="99"/>
  <c r="K137" i="87"/>
  <c r="K61" i="87"/>
  <c r="K38" i="99"/>
  <c r="K54" i="87"/>
  <c r="K125" i="99"/>
  <c r="K27" i="99"/>
  <c r="K136" i="87"/>
  <c r="N96" i="87"/>
  <c r="K142" i="87"/>
  <c r="K167" i="99"/>
  <c r="K118" i="87"/>
  <c r="K65" i="99"/>
  <c r="K14" i="87"/>
  <c r="K137" i="99"/>
  <c r="K18" i="99"/>
  <c r="K161" i="99"/>
  <c r="N119" i="87"/>
  <c r="K48" i="99"/>
  <c r="N114" i="87"/>
  <c r="N145" i="87"/>
  <c r="K117" i="87"/>
  <c r="K159" i="87"/>
  <c r="K62" i="87"/>
  <c r="K135" i="99"/>
  <c r="K138" i="99"/>
  <c r="K68" i="87"/>
  <c r="N12" i="87"/>
  <c r="N94" i="87"/>
  <c r="K164" i="87"/>
  <c r="N81" i="87"/>
  <c r="K163" i="87"/>
  <c r="N66" i="100"/>
  <c r="N168" i="87"/>
  <c r="K165" i="99"/>
  <c r="N15" i="87"/>
  <c r="N158" i="87"/>
  <c r="K73" i="87"/>
  <c r="K122" i="87"/>
  <c r="K76" i="99"/>
  <c r="N111" i="87"/>
  <c r="K32" i="87"/>
  <c r="N54" i="100"/>
  <c r="K139" i="99"/>
  <c r="N20" i="100"/>
  <c r="N83" i="87"/>
  <c r="K96" i="99"/>
  <c r="N55" i="87"/>
  <c r="N58" i="100"/>
  <c r="K84" i="87"/>
  <c r="K168" i="87"/>
  <c r="N12" i="100"/>
  <c r="N171" i="87"/>
  <c r="K117" i="99"/>
  <c r="K50" i="99"/>
  <c r="N61" i="100"/>
  <c r="K35" i="99"/>
  <c r="N80" i="100"/>
  <c r="N44" i="87"/>
  <c r="N121" i="87"/>
  <c r="K36" i="99"/>
  <c r="K152" i="87"/>
  <c r="N37" i="100"/>
  <c r="N43" i="100"/>
  <c r="K102" i="87"/>
  <c r="K47" i="99"/>
  <c r="K15" i="99"/>
  <c r="N11" i="100"/>
  <c r="N85" i="87"/>
  <c r="K128" i="87"/>
  <c r="K119" i="99"/>
  <c r="K65" i="87"/>
  <c r="N75" i="87"/>
  <c r="N88" i="87"/>
  <c r="K138" i="87"/>
  <c r="K153" i="87"/>
  <c r="K91" i="87"/>
  <c r="N60" i="87"/>
  <c r="N45" i="87"/>
  <c r="N152" i="87"/>
  <c r="N45" i="100"/>
  <c r="K34" i="87"/>
  <c r="K43" i="87"/>
  <c r="N70" i="100"/>
  <c r="K118" i="99"/>
  <c r="K153" i="99"/>
  <c r="N144" i="87"/>
  <c r="K41" i="87"/>
  <c r="K148" i="99"/>
  <c r="N92" i="87"/>
  <c r="K149" i="87"/>
  <c r="K120" i="99"/>
  <c r="N82" i="100"/>
  <c r="N31" i="87"/>
  <c r="N40" i="87"/>
  <c r="K21" i="99"/>
  <c r="K116" i="87"/>
  <c r="K107" i="87"/>
  <c r="K85" i="87"/>
  <c r="N142" i="87"/>
  <c r="K51" i="87"/>
  <c r="K37" i="99"/>
  <c r="N148" i="87"/>
  <c r="N56" i="100"/>
  <c r="K25" i="87"/>
  <c r="N159" i="87"/>
  <c r="N53" i="87"/>
  <c r="K131" i="87"/>
  <c r="N14" i="87"/>
  <c r="N37" i="87"/>
  <c r="K66" i="87"/>
  <c r="N49" i="87"/>
  <c r="K116" i="99"/>
  <c r="K93" i="87"/>
  <c r="N160" i="87"/>
  <c r="N102" i="87"/>
  <c r="K140" i="87"/>
  <c r="N51" i="100"/>
  <c r="K162" i="99"/>
  <c r="N95" i="87"/>
  <c r="N104" i="100"/>
  <c r="K79" i="99"/>
  <c r="K132" i="87"/>
  <c r="K160" i="99"/>
  <c r="N64" i="100"/>
  <c r="N57" i="87"/>
  <c r="K80" i="99"/>
  <c r="N78" i="100"/>
  <c r="N16" i="87"/>
  <c r="K83" i="87"/>
  <c r="N107" i="87"/>
  <c r="K37" i="87"/>
  <c r="N89" i="100"/>
  <c r="K149" i="99"/>
  <c r="K31" i="99"/>
  <c r="K151" i="87"/>
  <c r="K22" i="99"/>
  <c r="N143" i="87"/>
  <c r="K131" i="99"/>
  <c r="N50" i="100"/>
  <c r="N124" i="87"/>
  <c r="N55" i="100"/>
  <c r="K42" i="99"/>
  <c r="N39" i="87"/>
  <c r="K53" i="99"/>
  <c r="K154" i="99"/>
  <c r="N72" i="87"/>
  <c r="K13" i="87"/>
  <c r="N47" i="100"/>
  <c r="K126" i="99"/>
  <c r="K22" i="87"/>
  <c r="K111" i="87"/>
  <c r="N62" i="87"/>
  <c r="K95" i="99"/>
  <c r="K108" i="87"/>
  <c r="N154" i="87"/>
  <c r="K25" i="99"/>
  <c r="K86" i="87"/>
  <c r="N157" i="87"/>
  <c r="N90" i="100"/>
  <c r="K66" i="99"/>
  <c r="K81" i="87"/>
  <c r="N167" i="87"/>
  <c r="N24" i="87"/>
  <c r="K44" i="87"/>
  <c r="N89" i="87"/>
  <c r="K158" i="99"/>
  <c r="N70" i="87"/>
  <c r="K35" i="87"/>
  <c r="N52" i="100"/>
  <c r="N19" i="87"/>
  <c r="K77" i="87"/>
  <c r="K170" i="87"/>
  <c r="N65" i="87"/>
  <c r="N155" i="87"/>
  <c r="N58" i="87"/>
  <c r="N102" i="100"/>
  <c r="N18" i="100"/>
  <c r="K171" i="87"/>
  <c r="K97" i="99"/>
  <c r="K57" i="87"/>
  <c r="K64" i="87"/>
  <c r="K114" i="99"/>
  <c r="N95" i="100"/>
  <c r="N13" i="100"/>
  <c r="N79" i="87"/>
  <c r="N30" i="87"/>
  <c r="N29" i="100"/>
  <c r="N75" i="100"/>
  <c r="K124" i="87"/>
  <c r="K58" i="87"/>
  <c r="K31" i="87"/>
  <c r="K99" i="99"/>
  <c r="N153" i="87"/>
  <c r="N46" i="100"/>
  <c r="K28" i="99"/>
  <c r="K63" i="99"/>
  <c r="N120" i="87"/>
  <c r="K60" i="87"/>
  <c r="K89" i="87"/>
  <c r="K52" i="99"/>
  <c r="K28" i="87"/>
  <c r="N99" i="87"/>
  <c r="N73" i="87"/>
  <c r="K72" i="99"/>
  <c r="N106" i="100"/>
  <c r="K105" i="99"/>
  <c r="K41" i="99"/>
  <c r="K115" i="87"/>
  <c r="N73" i="100"/>
  <c r="K78" i="99"/>
  <c r="K88" i="87"/>
  <c r="K144" i="99"/>
  <c r="K73" i="99"/>
  <c r="N101" i="87"/>
  <c r="K113" i="99"/>
  <c r="N14" i="100"/>
  <c r="N23" i="87"/>
  <c r="K15" i="87"/>
  <c r="N60" i="100"/>
  <c r="K32" i="99"/>
  <c r="N109" i="87"/>
  <c r="N63" i="87"/>
  <c r="N127" i="87"/>
  <c r="K64" i="99"/>
  <c r="K74" i="99"/>
  <c r="K141" i="87"/>
  <c r="K123" i="99"/>
  <c r="K107" i="99"/>
  <c r="K16" i="87"/>
  <c r="K75" i="99"/>
  <c r="K24" i="99"/>
  <c r="N80" i="87"/>
  <c r="N172" i="87"/>
  <c r="L7" i="98"/>
  <c r="J7" i="100"/>
  <c r="O7" i="98"/>
  <c r="M7" i="100"/>
  <c r="I7" i="87"/>
  <c r="J7" i="99"/>
  <c r="P7" i="99"/>
  <c r="I7" i="98"/>
  <c r="V84" i="71" l="1"/>
  <c r="O172" i="87"/>
  <c r="P172" i="87" s="1"/>
  <c r="O165" i="87"/>
  <c r="P165" i="87" s="1"/>
  <c r="O171" i="87"/>
  <c r="P171" i="87" s="1"/>
  <c r="O170" i="87"/>
  <c r="P170" i="87" s="1"/>
  <c r="O167" i="87"/>
  <c r="P167" i="87" s="1"/>
  <c r="O164" i="87"/>
  <c r="P164" i="87" s="1"/>
  <c r="O169" i="87"/>
  <c r="P169" i="87" s="1"/>
  <c r="O168" i="87"/>
  <c r="P168" i="87" s="1"/>
  <c r="O166" i="87"/>
  <c r="P166" i="87" s="1"/>
  <c r="O129" i="87"/>
  <c r="P129" i="87" s="1"/>
  <c r="O145" i="87"/>
  <c r="P145" i="87" s="1"/>
  <c r="O161" i="87"/>
  <c r="P161" i="87" s="1"/>
  <c r="O123" i="87"/>
  <c r="P123" i="87" s="1"/>
  <c r="O139" i="87"/>
  <c r="P139" i="87" s="1"/>
  <c r="O118" i="87"/>
  <c r="P118" i="87" s="1"/>
  <c r="O134" i="87"/>
  <c r="P134" i="87" s="1"/>
  <c r="O150" i="87"/>
  <c r="P150" i="87" s="1"/>
  <c r="O128" i="87"/>
  <c r="P128" i="87" s="1"/>
  <c r="O144" i="87"/>
  <c r="P144" i="87" s="1"/>
  <c r="O154" i="87"/>
  <c r="P154" i="87" s="1"/>
  <c r="O117" i="87"/>
  <c r="P117" i="87" s="1"/>
  <c r="O133" i="87"/>
  <c r="P133" i="87" s="1"/>
  <c r="O122" i="87"/>
  <c r="P122" i="87" s="1"/>
  <c r="O127" i="87"/>
  <c r="P127" i="87" s="1"/>
  <c r="O143" i="87"/>
  <c r="P143" i="87" s="1"/>
  <c r="O116" i="87"/>
  <c r="P116" i="87" s="1"/>
  <c r="O132" i="87"/>
  <c r="P132" i="87" s="1"/>
  <c r="O148" i="87"/>
  <c r="P148" i="87" s="1"/>
  <c r="O153" i="87"/>
  <c r="P153" i="87" s="1"/>
  <c r="O138" i="87"/>
  <c r="P138" i="87" s="1"/>
  <c r="O121" i="87"/>
  <c r="P121" i="87" s="1"/>
  <c r="O137" i="87"/>
  <c r="P137" i="87" s="1"/>
  <c r="O126" i="87"/>
  <c r="P126" i="87" s="1"/>
  <c r="O142" i="87"/>
  <c r="P142" i="87" s="1"/>
  <c r="O158" i="87"/>
  <c r="P158" i="87" s="1"/>
  <c r="O163" i="87"/>
  <c r="P163" i="87" s="1"/>
  <c r="O124" i="87"/>
  <c r="P124" i="87" s="1"/>
  <c r="O140" i="87"/>
  <c r="P140" i="87" s="1"/>
  <c r="O156" i="87"/>
  <c r="P156" i="87" s="1"/>
  <c r="O155" i="87"/>
  <c r="P155" i="87" s="1"/>
  <c r="O160" i="87"/>
  <c r="P160" i="87" s="1"/>
  <c r="O115" i="87"/>
  <c r="P115" i="87" s="1"/>
  <c r="O131" i="87"/>
  <c r="P131" i="87" s="1"/>
  <c r="O147" i="87"/>
  <c r="P147" i="87" s="1"/>
  <c r="O152" i="87"/>
  <c r="P152" i="87" s="1"/>
  <c r="O120" i="87"/>
  <c r="P120" i="87" s="1"/>
  <c r="O136" i="87"/>
  <c r="P136" i="87" s="1"/>
  <c r="O125" i="87"/>
  <c r="P125" i="87" s="1"/>
  <c r="O141" i="87"/>
  <c r="P141" i="87" s="1"/>
  <c r="O157" i="87"/>
  <c r="P157" i="87" s="1"/>
  <c r="O130" i="87"/>
  <c r="P130" i="87" s="1"/>
  <c r="O146" i="87"/>
  <c r="P146" i="87" s="1"/>
  <c r="O162" i="87"/>
  <c r="P162" i="87" s="1"/>
  <c r="O149" i="87"/>
  <c r="P149" i="87" s="1"/>
  <c r="O159" i="87"/>
  <c r="P159" i="87" s="1"/>
  <c r="O119" i="87"/>
  <c r="P119" i="87" s="1"/>
  <c r="O135" i="87"/>
  <c r="P135" i="87" s="1"/>
  <c r="O151" i="87"/>
  <c r="P151" i="87" s="1"/>
  <c r="Q71" i="71"/>
  <c r="R71" i="71" s="1"/>
  <c r="S66" i="71"/>
  <c r="R66" i="71"/>
  <c r="V52" i="71"/>
  <c r="L47" i="99"/>
  <c r="M47" i="99" s="1"/>
  <c r="L63" i="99"/>
  <c r="M63" i="99" s="1"/>
  <c r="L79" i="99"/>
  <c r="M79" i="99" s="1"/>
  <c r="L95" i="99"/>
  <c r="M95" i="99" s="1"/>
  <c r="L36" i="99"/>
  <c r="M36" i="99" s="1"/>
  <c r="L52" i="99"/>
  <c r="M52" i="99" s="1"/>
  <c r="L68" i="99"/>
  <c r="M68" i="99" s="1"/>
  <c r="L84" i="99"/>
  <c r="M84" i="99" s="1"/>
  <c r="L100" i="99"/>
  <c r="M100" i="99" s="1"/>
  <c r="L41" i="99"/>
  <c r="M41" i="99" s="1"/>
  <c r="L57" i="99"/>
  <c r="M57" i="99" s="1"/>
  <c r="L73" i="99"/>
  <c r="M73" i="99" s="1"/>
  <c r="L89" i="99"/>
  <c r="M89" i="99" s="1"/>
  <c r="L105" i="99"/>
  <c r="M105" i="99" s="1"/>
  <c r="L46" i="99"/>
  <c r="M46" i="99" s="1"/>
  <c r="L62" i="99"/>
  <c r="M62" i="99" s="1"/>
  <c r="L78" i="99"/>
  <c r="M78" i="99" s="1"/>
  <c r="L94" i="99"/>
  <c r="M94" i="99" s="1"/>
  <c r="L110" i="99"/>
  <c r="M110" i="99" s="1"/>
  <c r="L126" i="99"/>
  <c r="M126" i="99" s="1"/>
  <c r="L142" i="99"/>
  <c r="M142" i="99" s="1"/>
  <c r="L158" i="99"/>
  <c r="M158" i="99" s="1"/>
  <c r="L35" i="99"/>
  <c r="M35" i="99" s="1"/>
  <c r="L51" i="99"/>
  <c r="M51" i="99" s="1"/>
  <c r="L67" i="99"/>
  <c r="M67" i="99" s="1"/>
  <c r="L83" i="99"/>
  <c r="M83" i="99" s="1"/>
  <c r="L99" i="99"/>
  <c r="M99" i="99" s="1"/>
  <c r="L115" i="99"/>
  <c r="M115" i="99" s="1"/>
  <c r="L40" i="99"/>
  <c r="M40" i="99" s="1"/>
  <c r="L45" i="99"/>
  <c r="M45" i="99" s="1"/>
  <c r="L61" i="99"/>
  <c r="M61" i="99" s="1"/>
  <c r="L77" i="99"/>
  <c r="M77" i="99" s="1"/>
  <c r="L93" i="99"/>
  <c r="M93" i="99" s="1"/>
  <c r="L34" i="99"/>
  <c r="M34" i="99" s="1"/>
  <c r="L39" i="99"/>
  <c r="M39" i="99" s="1"/>
  <c r="L55" i="99"/>
  <c r="M55" i="99" s="1"/>
  <c r="L71" i="99"/>
  <c r="M71" i="99" s="1"/>
  <c r="L87" i="99"/>
  <c r="M87" i="99" s="1"/>
  <c r="L103" i="99"/>
  <c r="M103" i="99" s="1"/>
  <c r="L119" i="99"/>
  <c r="M119" i="99" s="1"/>
  <c r="L135" i="99"/>
  <c r="M135" i="99" s="1"/>
  <c r="L151" i="99"/>
  <c r="M151" i="99" s="1"/>
  <c r="L44" i="99"/>
  <c r="M44" i="99" s="1"/>
  <c r="L60" i="99"/>
  <c r="M60" i="99" s="1"/>
  <c r="L49" i="99"/>
  <c r="M49" i="99" s="1"/>
  <c r="L65" i="99"/>
  <c r="M65" i="99" s="1"/>
  <c r="L81" i="99"/>
  <c r="M81" i="99" s="1"/>
  <c r="L97" i="99"/>
  <c r="M97" i="99" s="1"/>
  <c r="L113" i="99"/>
  <c r="M113" i="99" s="1"/>
  <c r="L129" i="99"/>
  <c r="M129" i="99" s="1"/>
  <c r="L145" i="99"/>
  <c r="M145" i="99" s="1"/>
  <c r="L38" i="99"/>
  <c r="M38" i="99" s="1"/>
  <c r="L54" i="99"/>
  <c r="M54" i="99" s="1"/>
  <c r="L70" i="99"/>
  <c r="M70" i="99" s="1"/>
  <c r="L43" i="99"/>
  <c r="M43" i="99" s="1"/>
  <c r="L59" i="99"/>
  <c r="M59" i="99" s="1"/>
  <c r="L75" i="99"/>
  <c r="M75" i="99" s="1"/>
  <c r="L48" i="99"/>
  <c r="M48" i="99" s="1"/>
  <c r="L64" i="99"/>
  <c r="M64" i="99" s="1"/>
  <c r="L80" i="99"/>
  <c r="M80" i="99" s="1"/>
  <c r="L96" i="99"/>
  <c r="M96" i="99" s="1"/>
  <c r="L112" i="99"/>
  <c r="M112" i="99" s="1"/>
  <c r="L128" i="99"/>
  <c r="M128" i="99" s="1"/>
  <c r="L144" i="99"/>
  <c r="M144" i="99" s="1"/>
  <c r="L37" i="99"/>
  <c r="M37" i="99" s="1"/>
  <c r="L53" i="99"/>
  <c r="M53" i="99" s="1"/>
  <c r="L69" i="99"/>
  <c r="M69" i="99" s="1"/>
  <c r="L85" i="99"/>
  <c r="M85" i="99" s="1"/>
  <c r="L101" i="99"/>
  <c r="M101" i="99" s="1"/>
  <c r="L117" i="99"/>
  <c r="M117" i="99" s="1"/>
  <c r="L133" i="99"/>
  <c r="M133" i="99" s="1"/>
  <c r="L74" i="99"/>
  <c r="M74" i="99" s="1"/>
  <c r="L82" i="99"/>
  <c r="M82" i="99" s="1"/>
  <c r="L160" i="99"/>
  <c r="M160" i="99" s="1"/>
  <c r="L165" i="99"/>
  <c r="M165" i="99" s="1"/>
  <c r="L121" i="99"/>
  <c r="M121" i="99" s="1"/>
  <c r="L125" i="99"/>
  <c r="M125" i="99" s="1"/>
  <c r="L86" i="99"/>
  <c r="M86" i="99" s="1"/>
  <c r="L111" i="99"/>
  <c r="M111" i="99" s="1"/>
  <c r="L153" i="99"/>
  <c r="M153" i="99" s="1"/>
  <c r="L149" i="99"/>
  <c r="M149" i="99" s="1"/>
  <c r="L90" i="99"/>
  <c r="M90" i="99" s="1"/>
  <c r="L109" i="99"/>
  <c r="M109" i="99" s="1"/>
  <c r="L136" i="99"/>
  <c r="M136" i="99" s="1"/>
  <c r="L156" i="99"/>
  <c r="M156" i="99" s="1"/>
  <c r="L123" i="99"/>
  <c r="M123" i="99" s="1"/>
  <c r="L127" i="99"/>
  <c r="M127" i="99" s="1"/>
  <c r="L141" i="99"/>
  <c r="M141" i="99" s="1"/>
  <c r="L102" i="99"/>
  <c r="M102" i="99" s="1"/>
  <c r="L66" i="99"/>
  <c r="M66" i="99" s="1"/>
  <c r="L107" i="99"/>
  <c r="M107" i="99" s="1"/>
  <c r="L131" i="99"/>
  <c r="M131" i="99" s="1"/>
  <c r="L146" i="99"/>
  <c r="M146" i="99" s="1"/>
  <c r="L159" i="99"/>
  <c r="M159" i="99" s="1"/>
  <c r="L163" i="99"/>
  <c r="M163" i="99" s="1"/>
  <c r="L147" i="99"/>
  <c r="M147" i="99" s="1"/>
  <c r="L138" i="99"/>
  <c r="M138" i="99" s="1"/>
  <c r="L152" i="99"/>
  <c r="M152" i="99" s="1"/>
  <c r="L164" i="99"/>
  <c r="M164" i="99" s="1"/>
  <c r="L42" i="99"/>
  <c r="M42" i="99" s="1"/>
  <c r="L143" i="99"/>
  <c r="M143" i="99" s="1"/>
  <c r="L72" i="99"/>
  <c r="M72" i="99" s="1"/>
  <c r="L91" i="99"/>
  <c r="M91" i="99" s="1"/>
  <c r="L155" i="99"/>
  <c r="M155" i="99" s="1"/>
  <c r="L162" i="99"/>
  <c r="M162" i="99" s="1"/>
  <c r="L108" i="99"/>
  <c r="M108" i="99" s="1"/>
  <c r="L124" i="99"/>
  <c r="M124" i="99" s="1"/>
  <c r="L76" i="99"/>
  <c r="M76" i="99" s="1"/>
  <c r="L88" i="99"/>
  <c r="M88" i="99" s="1"/>
  <c r="L148" i="99"/>
  <c r="M148" i="99" s="1"/>
  <c r="L120" i="99"/>
  <c r="M120" i="99" s="1"/>
  <c r="L167" i="99"/>
  <c r="M167" i="99" s="1"/>
  <c r="L132" i="99"/>
  <c r="M132" i="99" s="1"/>
  <c r="L134" i="99"/>
  <c r="M134" i="99" s="1"/>
  <c r="L139" i="99"/>
  <c r="M139" i="99" s="1"/>
  <c r="L56" i="99"/>
  <c r="M56" i="99" s="1"/>
  <c r="L140" i="99"/>
  <c r="M140" i="99" s="1"/>
  <c r="L118" i="99"/>
  <c r="M118" i="99" s="1"/>
  <c r="L122" i="99"/>
  <c r="M122" i="99" s="1"/>
  <c r="L114" i="99"/>
  <c r="M114" i="99" s="1"/>
  <c r="L116" i="99"/>
  <c r="M116" i="99" s="1"/>
  <c r="L92" i="99"/>
  <c r="M92" i="99" s="1"/>
  <c r="L98" i="99"/>
  <c r="M98" i="99" s="1"/>
  <c r="L106" i="99"/>
  <c r="M106" i="99" s="1"/>
  <c r="L130" i="99"/>
  <c r="M130" i="99" s="1"/>
  <c r="L137" i="99"/>
  <c r="M137" i="99" s="1"/>
  <c r="L154" i="99"/>
  <c r="M154" i="99" s="1"/>
  <c r="L161" i="99"/>
  <c r="M161" i="99" s="1"/>
  <c r="L166" i="99"/>
  <c r="M166" i="99" s="1"/>
  <c r="L50" i="99"/>
  <c r="M50" i="99" s="1"/>
  <c r="L58" i="99"/>
  <c r="M58" i="99" s="1"/>
  <c r="L104" i="99"/>
  <c r="M104" i="99" s="1"/>
  <c r="L150" i="99"/>
  <c r="M150" i="99" s="1"/>
  <c r="L157" i="99"/>
  <c r="M157" i="99" s="1"/>
  <c r="L171" i="87"/>
  <c r="M171" i="87" s="1"/>
  <c r="L164" i="87"/>
  <c r="M164" i="87" s="1"/>
  <c r="L169" i="87"/>
  <c r="M169" i="87" s="1"/>
  <c r="L168" i="87"/>
  <c r="M168" i="87" s="1"/>
  <c r="L167" i="87"/>
  <c r="M167" i="87" s="1"/>
  <c r="L165" i="87"/>
  <c r="M165" i="87" s="1"/>
  <c r="L166" i="87"/>
  <c r="M166" i="87" s="1"/>
  <c r="L172" i="87"/>
  <c r="M172" i="87" s="1"/>
  <c r="L170" i="87"/>
  <c r="M170" i="87" s="1"/>
  <c r="L128" i="87"/>
  <c r="M128" i="87" s="1"/>
  <c r="L144" i="87"/>
  <c r="M144" i="87" s="1"/>
  <c r="L160" i="87"/>
  <c r="M160" i="87" s="1"/>
  <c r="L149" i="87"/>
  <c r="M149" i="87" s="1"/>
  <c r="L138" i="87"/>
  <c r="M138" i="87" s="1"/>
  <c r="L117" i="87"/>
  <c r="M117" i="87" s="1"/>
  <c r="L133" i="87"/>
  <c r="M133" i="87" s="1"/>
  <c r="L122" i="87"/>
  <c r="M122" i="87" s="1"/>
  <c r="L154" i="87"/>
  <c r="M154" i="87" s="1"/>
  <c r="L137" i="87"/>
  <c r="M137" i="87" s="1"/>
  <c r="L127" i="87"/>
  <c r="M127" i="87" s="1"/>
  <c r="L143" i="87"/>
  <c r="M143" i="87" s="1"/>
  <c r="L159" i="87"/>
  <c r="M159" i="87" s="1"/>
  <c r="L116" i="87"/>
  <c r="M116" i="87" s="1"/>
  <c r="L132" i="87"/>
  <c r="M132" i="87" s="1"/>
  <c r="L121" i="87"/>
  <c r="M121" i="87" s="1"/>
  <c r="L126" i="87"/>
  <c r="M126" i="87" s="1"/>
  <c r="L142" i="87"/>
  <c r="M142" i="87" s="1"/>
  <c r="L115" i="87"/>
  <c r="M115" i="87" s="1"/>
  <c r="L131" i="87"/>
  <c r="M131" i="87" s="1"/>
  <c r="L147" i="87"/>
  <c r="M147" i="87" s="1"/>
  <c r="L163" i="87"/>
  <c r="M163" i="87" s="1"/>
  <c r="L120" i="87"/>
  <c r="M120" i="87" s="1"/>
  <c r="L136" i="87"/>
  <c r="M136" i="87" s="1"/>
  <c r="L152" i="87"/>
  <c r="M152" i="87" s="1"/>
  <c r="L125" i="87"/>
  <c r="M125" i="87" s="1"/>
  <c r="L141" i="87"/>
  <c r="M141" i="87" s="1"/>
  <c r="L157" i="87"/>
  <c r="M157" i="87" s="1"/>
  <c r="L148" i="87"/>
  <c r="M148" i="87" s="1"/>
  <c r="L153" i="87"/>
  <c r="M153" i="87" s="1"/>
  <c r="L130" i="87"/>
  <c r="M130" i="87" s="1"/>
  <c r="L146" i="87"/>
  <c r="M146" i="87" s="1"/>
  <c r="L162" i="87"/>
  <c r="M162" i="87" s="1"/>
  <c r="L151" i="87"/>
  <c r="M151" i="87" s="1"/>
  <c r="L139" i="87"/>
  <c r="M139" i="87" s="1"/>
  <c r="L119" i="87"/>
  <c r="M119" i="87" s="1"/>
  <c r="L135" i="87"/>
  <c r="M135" i="87" s="1"/>
  <c r="L124" i="87"/>
  <c r="M124" i="87" s="1"/>
  <c r="L140" i="87"/>
  <c r="M140" i="87" s="1"/>
  <c r="L156" i="87"/>
  <c r="M156" i="87" s="1"/>
  <c r="L129" i="87"/>
  <c r="M129" i="87" s="1"/>
  <c r="L145" i="87"/>
  <c r="M145" i="87" s="1"/>
  <c r="L161" i="87"/>
  <c r="M161" i="87" s="1"/>
  <c r="L123" i="87"/>
  <c r="M123" i="87" s="1"/>
  <c r="L155" i="87"/>
  <c r="M155" i="87" s="1"/>
  <c r="L118" i="87"/>
  <c r="M118" i="87" s="1"/>
  <c r="L134" i="87"/>
  <c r="M134" i="87" s="1"/>
  <c r="L150" i="87"/>
  <c r="M150" i="87" s="1"/>
  <c r="L158" i="87"/>
  <c r="M158" i="87" s="1"/>
  <c r="S36" i="71"/>
  <c r="R36" i="71"/>
  <c r="S38" i="71"/>
  <c r="R38" i="71"/>
  <c r="Q42" i="71"/>
  <c r="R34" i="71"/>
  <c r="V29" i="71"/>
  <c r="S39" i="71"/>
  <c r="S12" i="71"/>
  <c r="Y12" i="71" s="1"/>
  <c r="AA12" i="71" s="1"/>
  <c r="S69" i="71"/>
  <c r="L93" i="87"/>
  <c r="M93" i="87" s="1"/>
  <c r="L109" i="87"/>
  <c r="M109" i="87" s="1"/>
  <c r="L90" i="87"/>
  <c r="M90" i="87" s="1"/>
  <c r="L74" i="87"/>
  <c r="M74" i="87" s="1"/>
  <c r="L58" i="87"/>
  <c r="M58" i="87" s="1"/>
  <c r="L98" i="87"/>
  <c r="M98" i="87" s="1"/>
  <c r="L114" i="87"/>
  <c r="M114" i="87" s="1"/>
  <c r="L85" i="87"/>
  <c r="M85" i="87" s="1"/>
  <c r="L103" i="87"/>
  <c r="M103" i="87" s="1"/>
  <c r="L80" i="87"/>
  <c r="M80" i="87" s="1"/>
  <c r="L92" i="87"/>
  <c r="M92" i="87" s="1"/>
  <c r="L108" i="87"/>
  <c r="M108" i="87" s="1"/>
  <c r="L97" i="87"/>
  <c r="M97" i="87" s="1"/>
  <c r="L102" i="87"/>
  <c r="M102" i="87" s="1"/>
  <c r="L81" i="87"/>
  <c r="M81" i="87" s="1"/>
  <c r="L65" i="87"/>
  <c r="M65" i="87" s="1"/>
  <c r="L49" i="87"/>
  <c r="M49" i="87" s="1"/>
  <c r="L33" i="87"/>
  <c r="M33" i="87" s="1"/>
  <c r="L91" i="87"/>
  <c r="M91" i="87" s="1"/>
  <c r="L107" i="87"/>
  <c r="M107" i="87" s="1"/>
  <c r="L76" i="87"/>
  <c r="M76" i="87" s="1"/>
  <c r="L60" i="87"/>
  <c r="M60" i="87" s="1"/>
  <c r="L44" i="87"/>
  <c r="M44" i="87" s="1"/>
  <c r="L96" i="87"/>
  <c r="M96" i="87" s="1"/>
  <c r="L112" i="87"/>
  <c r="M112" i="87" s="1"/>
  <c r="L87" i="87"/>
  <c r="M87" i="87" s="1"/>
  <c r="L71" i="87"/>
  <c r="M71" i="87" s="1"/>
  <c r="L55" i="87"/>
  <c r="M55" i="87" s="1"/>
  <c r="L101" i="87"/>
  <c r="M101" i="87" s="1"/>
  <c r="L82" i="87"/>
  <c r="M82" i="87" s="1"/>
  <c r="L66" i="87"/>
  <c r="M66" i="87" s="1"/>
  <c r="L50" i="87"/>
  <c r="M50" i="87" s="1"/>
  <c r="L106" i="87"/>
  <c r="M106" i="87" s="1"/>
  <c r="L77" i="87"/>
  <c r="M77" i="87" s="1"/>
  <c r="L61" i="87"/>
  <c r="M61" i="87" s="1"/>
  <c r="L45" i="87"/>
  <c r="M45" i="87" s="1"/>
  <c r="L95" i="87"/>
  <c r="M95" i="87" s="1"/>
  <c r="L111" i="87"/>
  <c r="M111" i="87" s="1"/>
  <c r="L88" i="87"/>
  <c r="M88" i="87" s="1"/>
  <c r="L72" i="87"/>
  <c r="M72" i="87" s="1"/>
  <c r="L100" i="87"/>
  <c r="M100" i="87" s="1"/>
  <c r="L83" i="87"/>
  <c r="M83" i="87" s="1"/>
  <c r="L67" i="87"/>
  <c r="M67" i="87" s="1"/>
  <c r="L51" i="87"/>
  <c r="M51" i="87" s="1"/>
  <c r="L35" i="87"/>
  <c r="M35" i="87" s="1"/>
  <c r="L105" i="87"/>
  <c r="M105" i="87" s="1"/>
  <c r="L78" i="87"/>
  <c r="M78" i="87" s="1"/>
  <c r="L62" i="87"/>
  <c r="M62" i="87" s="1"/>
  <c r="L46" i="87"/>
  <c r="M46" i="87" s="1"/>
  <c r="L40" i="87"/>
  <c r="M40" i="87" s="1"/>
  <c r="L24" i="87"/>
  <c r="M24" i="87" s="1"/>
  <c r="L113" i="87"/>
  <c r="M113" i="87" s="1"/>
  <c r="L19" i="87"/>
  <c r="M19" i="87" s="1"/>
  <c r="L48" i="87"/>
  <c r="M48" i="87" s="1"/>
  <c r="L30" i="87"/>
  <c r="M30" i="87" s="1"/>
  <c r="L14" i="87"/>
  <c r="M14" i="87" s="1"/>
  <c r="L73" i="87"/>
  <c r="M73" i="87" s="1"/>
  <c r="L70" i="87"/>
  <c r="M70" i="87" s="1"/>
  <c r="L57" i="87"/>
  <c r="M57" i="87" s="1"/>
  <c r="L38" i="87"/>
  <c r="M38" i="87" s="1"/>
  <c r="L36" i="87"/>
  <c r="M36" i="87" s="1"/>
  <c r="L25" i="87"/>
  <c r="M25" i="87" s="1"/>
  <c r="L52" i="87"/>
  <c r="M52" i="87" s="1"/>
  <c r="L20" i="87"/>
  <c r="M20" i="87" s="1"/>
  <c r="L104" i="87"/>
  <c r="M104" i="87" s="1"/>
  <c r="L31" i="87"/>
  <c r="M31" i="87" s="1"/>
  <c r="L15" i="87"/>
  <c r="M15" i="87" s="1"/>
  <c r="L110" i="87"/>
  <c r="M110" i="87" s="1"/>
  <c r="L86" i="87"/>
  <c r="M86" i="87" s="1"/>
  <c r="L41" i="87"/>
  <c r="M41" i="87" s="1"/>
  <c r="L34" i="87"/>
  <c r="M34" i="87" s="1"/>
  <c r="L26" i="87"/>
  <c r="M26" i="87" s="1"/>
  <c r="L64" i="87"/>
  <c r="M64" i="87" s="1"/>
  <c r="L43" i="87"/>
  <c r="M43" i="87" s="1"/>
  <c r="L21" i="87"/>
  <c r="M21" i="87" s="1"/>
  <c r="L99" i="87"/>
  <c r="M99" i="87" s="1"/>
  <c r="L69" i="87"/>
  <c r="M69" i="87" s="1"/>
  <c r="L59" i="87"/>
  <c r="M59" i="87" s="1"/>
  <c r="L16" i="87"/>
  <c r="M16" i="87" s="1"/>
  <c r="L54" i="87"/>
  <c r="M54" i="87" s="1"/>
  <c r="L47" i="87"/>
  <c r="M47" i="87" s="1"/>
  <c r="L39" i="87"/>
  <c r="M39" i="87" s="1"/>
  <c r="L32" i="87"/>
  <c r="M32" i="87" s="1"/>
  <c r="L27" i="87"/>
  <c r="M27" i="87" s="1"/>
  <c r="L11" i="87"/>
  <c r="L56" i="87"/>
  <c r="M56" i="87" s="1"/>
  <c r="L22" i="87"/>
  <c r="M22" i="87" s="1"/>
  <c r="L94" i="87"/>
  <c r="M94" i="87" s="1"/>
  <c r="L89" i="87"/>
  <c r="M89" i="87" s="1"/>
  <c r="L37" i="87"/>
  <c r="M37" i="87" s="1"/>
  <c r="L17" i="87"/>
  <c r="M17" i="87" s="1"/>
  <c r="L84" i="87"/>
  <c r="M84" i="87" s="1"/>
  <c r="L75" i="87"/>
  <c r="M75" i="87" s="1"/>
  <c r="L28" i="87"/>
  <c r="M28" i="87" s="1"/>
  <c r="L12" i="87"/>
  <c r="M12" i="87" s="1"/>
  <c r="L79" i="87"/>
  <c r="M79" i="87" s="1"/>
  <c r="L68" i="87"/>
  <c r="M68" i="87" s="1"/>
  <c r="L63" i="87"/>
  <c r="M63" i="87" s="1"/>
  <c r="L23" i="87"/>
  <c r="M23" i="87" s="1"/>
  <c r="L53" i="87"/>
  <c r="M53" i="87" s="1"/>
  <c r="L42" i="87"/>
  <c r="M42" i="87" s="1"/>
  <c r="L29" i="87"/>
  <c r="M29" i="87" s="1"/>
  <c r="L18" i="87"/>
  <c r="M18" i="87" s="1"/>
  <c r="L13" i="87"/>
  <c r="M13" i="87" s="1"/>
  <c r="L33" i="99"/>
  <c r="M33" i="99" s="1"/>
  <c r="L18" i="99"/>
  <c r="M18" i="99" s="1"/>
  <c r="L13" i="99"/>
  <c r="M13" i="99" s="1"/>
  <c r="L27" i="99"/>
  <c r="M27" i="99" s="1"/>
  <c r="L32" i="99"/>
  <c r="M32" i="99" s="1"/>
  <c r="L19" i="99"/>
  <c r="M19" i="99" s="1"/>
  <c r="L14" i="99"/>
  <c r="M14" i="99" s="1"/>
  <c r="L26" i="99"/>
  <c r="M26" i="99" s="1"/>
  <c r="L31" i="99"/>
  <c r="M31" i="99" s="1"/>
  <c r="L20" i="99"/>
  <c r="M20" i="99" s="1"/>
  <c r="L15" i="99"/>
  <c r="M15" i="99" s="1"/>
  <c r="L25" i="99"/>
  <c r="M25" i="99" s="1"/>
  <c r="L30" i="99"/>
  <c r="M30" i="99" s="1"/>
  <c r="L21" i="99"/>
  <c r="M21" i="99" s="1"/>
  <c r="L16" i="99"/>
  <c r="M16" i="99" s="1"/>
  <c r="L24" i="99"/>
  <c r="M24" i="99" s="1"/>
  <c r="L11" i="99"/>
  <c r="L29" i="99"/>
  <c r="M29" i="99" s="1"/>
  <c r="L22" i="99"/>
  <c r="M22" i="99" s="1"/>
  <c r="L12" i="99"/>
  <c r="M12" i="99" s="1"/>
  <c r="L17" i="99"/>
  <c r="M17" i="99" s="1"/>
  <c r="L23" i="99"/>
  <c r="M23" i="99" s="1"/>
  <c r="L28" i="99"/>
  <c r="M28" i="99" s="1"/>
  <c r="O27" i="100"/>
  <c r="P27" i="100" s="1"/>
  <c r="O43" i="100"/>
  <c r="P43" i="100" s="1"/>
  <c r="O59" i="100"/>
  <c r="P59" i="100" s="1"/>
  <c r="O75" i="100"/>
  <c r="P75" i="100" s="1"/>
  <c r="O91" i="100"/>
  <c r="P91" i="100" s="1"/>
  <c r="O31" i="100"/>
  <c r="P31" i="100" s="1"/>
  <c r="O47" i="100"/>
  <c r="P47" i="100" s="1"/>
  <c r="O63" i="100"/>
  <c r="P63" i="100" s="1"/>
  <c r="O79" i="100"/>
  <c r="P79" i="100" s="1"/>
  <c r="O95" i="100"/>
  <c r="P95" i="100" s="1"/>
  <c r="O36" i="100"/>
  <c r="P36" i="100" s="1"/>
  <c r="O52" i="100"/>
  <c r="P52" i="100" s="1"/>
  <c r="O68" i="100"/>
  <c r="P68" i="100" s="1"/>
  <c r="O84" i="100"/>
  <c r="P84" i="100" s="1"/>
  <c r="O100" i="100"/>
  <c r="P100" i="100" s="1"/>
  <c r="O25" i="100"/>
  <c r="P25" i="100" s="1"/>
  <c r="O41" i="100"/>
  <c r="P41" i="100" s="1"/>
  <c r="O57" i="100"/>
  <c r="P57" i="100" s="1"/>
  <c r="O73" i="100"/>
  <c r="P73" i="100" s="1"/>
  <c r="O89" i="100"/>
  <c r="P89" i="100" s="1"/>
  <c r="O105" i="100"/>
  <c r="P105" i="100" s="1"/>
  <c r="O30" i="100"/>
  <c r="P30" i="100" s="1"/>
  <c r="O46" i="100"/>
  <c r="P46" i="100" s="1"/>
  <c r="O62" i="100"/>
  <c r="P62" i="100" s="1"/>
  <c r="O78" i="100"/>
  <c r="P78" i="100" s="1"/>
  <c r="O94" i="100"/>
  <c r="P94" i="100" s="1"/>
  <c r="O35" i="100"/>
  <c r="P35" i="100" s="1"/>
  <c r="O51" i="100"/>
  <c r="P51" i="100" s="1"/>
  <c r="O67" i="100"/>
  <c r="P67" i="100" s="1"/>
  <c r="O83" i="100"/>
  <c r="P83" i="100" s="1"/>
  <c r="O99" i="100"/>
  <c r="P99" i="100" s="1"/>
  <c r="O24" i="100"/>
  <c r="P24" i="100" s="1"/>
  <c r="O40" i="100"/>
  <c r="P40" i="100" s="1"/>
  <c r="O56" i="100"/>
  <c r="P56" i="100" s="1"/>
  <c r="O72" i="100"/>
  <c r="P72" i="100" s="1"/>
  <c r="O88" i="100"/>
  <c r="P88" i="100" s="1"/>
  <c r="O104" i="100"/>
  <c r="P104" i="100" s="1"/>
  <c r="O29" i="100"/>
  <c r="P29" i="100" s="1"/>
  <c r="O45" i="100"/>
  <c r="P45" i="100" s="1"/>
  <c r="O61" i="100"/>
  <c r="P61" i="100" s="1"/>
  <c r="O77" i="100"/>
  <c r="P77" i="100" s="1"/>
  <c r="O93" i="100"/>
  <c r="P93" i="100" s="1"/>
  <c r="O34" i="100"/>
  <c r="P34" i="100" s="1"/>
  <c r="O50" i="100"/>
  <c r="P50" i="100" s="1"/>
  <c r="O66" i="100"/>
  <c r="P66" i="100" s="1"/>
  <c r="O82" i="100"/>
  <c r="P82" i="100" s="1"/>
  <c r="O98" i="100"/>
  <c r="P98" i="100" s="1"/>
  <c r="O26" i="100"/>
  <c r="P26" i="100" s="1"/>
  <c r="O32" i="100"/>
  <c r="P32" i="100" s="1"/>
  <c r="O49" i="100"/>
  <c r="P49" i="100" s="1"/>
  <c r="O74" i="100"/>
  <c r="P74" i="100" s="1"/>
  <c r="O55" i="100"/>
  <c r="P55" i="100" s="1"/>
  <c r="O80" i="100"/>
  <c r="P80" i="100" s="1"/>
  <c r="O97" i="100"/>
  <c r="P97" i="100" s="1"/>
  <c r="O16" i="100"/>
  <c r="P16" i="100" s="1"/>
  <c r="O21" i="100"/>
  <c r="P21" i="100" s="1"/>
  <c r="O38" i="100"/>
  <c r="P38" i="100" s="1"/>
  <c r="O103" i="100"/>
  <c r="P103" i="100" s="1"/>
  <c r="O11" i="100"/>
  <c r="O44" i="100"/>
  <c r="P44" i="100" s="1"/>
  <c r="O69" i="100"/>
  <c r="P69" i="100" s="1"/>
  <c r="O86" i="100"/>
  <c r="P86" i="100" s="1"/>
  <c r="O92" i="100"/>
  <c r="P92" i="100" s="1"/>
  <c r="O17" i="100"/>
  <c r="P17" i="100" s="1"/>
  <c r="O33" i="100"/>
  <c r="P33" i="100" s="1"/>
  <c r="O58" i="100"/>
  <c r="P58" i="100" s="1"/>
  <c r="O12" i="100"/>
  <c r="P12" i="100" s="1"/>
  <c r="O39" i="100"/>
  <c r="P39" i="100" s="1"/>
  <c r="O64" i="100"/>
  <c r="P64" i="100" s="1"/>
  <c r="O81" i="100"/>
  <c r="P81" i="100" s="1"/>
  <c r="O106" i="100"/>
  <c r="P106" i="100" s="1"/>
  <c r="O22" i="100"/>
  <c r="P22" i="100" s="1"/>
  <c r="O87" i="100"/>
  <c r="P87" i="100" s="1"/>
  <c r="O18" i="100"/>
  <c r="P18" i="100" s="1"/>
  <c r="O28" i="100"/>
  <c r="P28" i="100" s="1"/>
  <c r="O53" i="100"/>
  <c r="P53" i="100" s="1"/>
  <c r="O70" i="100"/>
  <c r="P70" i="100" s="1"/>
  <c r="O13" i="100"/>
  <c r="P13" i="100" s="1"/>
  <c r="O76" i="100"/>
  <c r="P76" i="100" s="1"/>
  <c r="O101" i="100"/>
  <c r="P101" i="100" s="1"/>
  <c r="O42" i="100"/>
  <c r="P42" i="100" s="1"/>
  <c r="O19" i="100"/>
  <c r="P19" i="100" s="1"/>
  <c r="O23" i="100"/>
  <c r="P23" i="100" s="1"/>
  <c r="O48" i="100"/>
  <c r="P48" i="100" s="1"/>
  <c r="O65" i="100"/>
  <c r="P65" i="100" s="1"/>
  <c r="O90" i="100"/>
  <c r="P90" i="100" s="1"/>
  <c r="O14" i="100"/>
  <c r="P14" i="100" s="1"/>
  <c r="O102" i="100"/>
  <c r="P102" i="100" s="1"/>
  <c r="O15" i="100"/>
  <c r="P15" i="100" s="1"/>
  <c r="O60" i="100"/>
  <c r="P60" i="100" s="1"/>
  <c r="O20" i="100"/>
  <c r="P20" i="100" s="1"/>
  <c r="O96" i="100"/>
  <c r="P96" i="100" s="1"/>
  <c r="O37" i="100"/>
  <c r="P37" i="100" s="1"/>
  <c r="O54" i="100"/>
  <c r="P54" i="100" s="1"/>
  <c r="O85" i="100"/>
  <c r="P85" i="100" s="1"/>
  <c r="O71" i="100"/>
  <c r="P71" i="100" s="1"/>
  <c r="O94" i="87"/>
  <c r="P94" i="87" s="1"/>
  <c r="O110" i="87"/>
  <c r="P110" i="87" s="1"/>
  <c r="O75" i="87"/>
  <c r="P75" i="87" s="1"/>
  <c r="O59" i="87"/>
  <c r="P59" i="87" s="1"/>
  <c r="O43" i="87"/>
  <c r="P43" i="87" s="1"/>
  <c r="O99" i="87"/>
  <c r="P99" i="87" s="1"/>
  <c r="O86" i="87"/>
  <c r="P86" i="87" s="1"/>
  <c r="O104" i="87"/>
  <c r="P104" i="87" s="1"/>
  <c r="O81" i="87"/>
  <c r="P81" i="87" s="1"/>
  <c r="O93" i="87"/>
  <c r="P93" i="87" s="1"/>
  <c r="O109" i="87"/>
  <c r="P109" i="87" s="1"/>
  <c r="O98" i="87"/>
  <c r="P98" i="87" s="1"/>
  <c r="O103" i="87"/>
  <c r="P103" i="87" s="1"/>
  <c r="O82" i="87"/>
  <c r="P82" i="87" s="1"/>
  <c r="O66" i="87"/>
  <c r="P66" i="87" s="1"/>
  <c r="O50" i="87"/>
  <c r="P50" i="87" s="1"/>
  <c r="O34" i="87"/>
  <c r="P34" i="87" s="1"/>
  <c r="O92" i="87"/>
  <c r="P92" i="87" s="1"/>
  <c r="O108" i="87"/>
  <c r="P108" i="87" s="1"/>
  <c r="O77" i="87"/>
  <c r="P77" i="87" s="1"/>
  <c r="O61" i="87"/>
  <c r="P61" i="87" s="1"/>
  <c r="O45" i="87"/>
  <c r="P45" i="87" s="1"/>
  <c r="O97" i="87"/>
  <c r="P97" i="87" s="1"/>
  <c r="O113" i="87"/>
  <c r="P113" i="87" s="1"/>
  <c r="O88" i="87"/>
  <c r="P88" i="87" s="1"/>
  <c r="O72" i="87"/>
  <c r="P72" i="87" s="1"/>
  <c r="O56" i="87"/>
  <c r="P56" i="87" s="1"/>
  <c r="O102" i="87"/>
  <c r="P102" i="87" s="1"/>
  <c r="O83" i="87"/>
  <c r="P83" i="87" s="1"/>
  <c r="O67" i="87"/>
  <c r="P67" i="87" s="1"/>
  <c r="O51" i="87"/>
  <c r="P51" i="87" s="1"/>
  <c r="O91" i="87"/>
  <c r="P91" i="87" s="1"/>
  <c r="O107" i="87"/>
  <c r="P107" i="87" s="1"/>
  <c r="O78" i="87"/>
  <c r="P78" i="87" s="1"/>
  <c r="O62" i="87"/>
  <c r="P62" i="87" s="1"/>
  <c r="O46" i="87"/>
  <c r="P46" i="87" s="1"/>
  <c r="O96" i="87"/>
  <c r="P96" i="87" s="1"/>
  <c r="O112" i="87"/>
  <c r="P112" i="87" s="1"/>
  <c r="O89" i="87"/>
  <c r="P89" i="87" s="1"/>
  <c r="O73" i="87"/>
  <c r="P73" i="87" s="1"/>
  <c r="O101" i="87"/>
  <c r="P101" i="87" s="1"/>
  <c r="O84" i="87"/>
  <c r="P84" i="87" s="1"/>
  <c r="O68" i="87"/>
  <c r="P68" i="87" s="1"/>
  <c r="O52" i="87"/>
  <c r="P52" i="87" s="1"/>
  <c r="O36" i="87"/>
  <c r="P36" i="87" s="1"/>
  <c r="O106" i="87"/>
  <c r="P106" i="87" s="1"/>
  <c r="O79" i="87"/>
  <c r="P79" i="87" s="1"/>
  <c r="O63" i="87"/>
  <c r="P63" i="87" s="1"/>
  <c r="O47" i="87"/>
  <c r="P47" i="87" s="1"/>
  <c r="O60" i="87"/>
  <c r="P60" i="87" s="1"/>
  <c r="O48" i="87"/>
  <c r="P48" i="87" s="1"/>
  <c r="O38" i="87"/>
  <c r="P38" i="87" s="1"/>
  <c r="O25" i="87"/>
  <c r="P25" i="87" s="1"/>
  <c r="O70" i="87"/>
  <c r="P70" i="87" s="1"/>
  <c r="O55" i="87"/>
  <c r="P55" i="87" s="1"/>
  <c r="O20" i="87"/>
  <c r="P20" i="87" s="1"/>
  <c r="O87" i="87"/>
  <c r="P87" i="87" s="1"/>
  <c r="O57" i="87"/>
  <c r="P57" i="87" s="1"/>
  <c r="O31" i="87"/>
  <c r="P31" i="87" s="1"/>
  <c r="O15" i="87"/>
  <c r="P15" i="87" s="1"/>
  <c r="O26" i="87"/>
  <c r="P26" i="87" s="1"/>
  <c r="O21" i="87"/>
  <c r="P21" i="87" s="1"/>
  <c r="O114" i="87"/>
  <c r="P114" i="87" s="1"/>
  <c r="O64" i="87"/>
  <c r="P64" i="87" s="1"/>
  <c r="O41" i="87"/>
  <c r="P41" i="87" s="1"/>
  <c r="O16" i="87"/>
  <c r="P16" i="87" s="1"/>
  <c r="O95" i="87"/>
  <c r="P95" i="87" s="1"/>
  <c r="O69" i="87"/>
  <c r="P69" i="87" s="1"/>
  <c r="O54" i="87"/>
  <c r="P54" i="87" s="1"/>
  <c r="O32" i="87"/>
  <c r="P32" i="87" s="1"/>
  <c r="O27" i="87"/>
  <c r="P27" i="87" s="1"/>
  <c r="O11" i="87"/>
  <c r="O90" i="87"/>
  <c r="P90" i="87" s="1"/>
  <c r="O76" i="87"/>
  <c r="P76" i="87" s="1"/>
  <c r="O22" i="87"/>
  <c r="P22" i="87" s="1"/>
  <c r="O105" i="87"/>
  <c r="P105" i="87" s="1"/>
  <c r="O85" i="87"/>
  <c r="P85" i="87" s="1"/>
  <c r="O39" i="87"/>
  <c r="P39" i="87" s="1"/>
  <c r="O37" i="87"/>
  <c r="P37" i="87" s="1"/>
  <c r="O17" i="87"/>
  <c r="P17" i="87" s="1"/>
  <c r="O80" i="87"/>
  <c r="P80" i="87" s="1"/>
  <c r="O49" i="87"/>
  <c r="P49" i="87" s="1"/>
  <c r="O28" i="87"/>
  <c r="P28" i="87" s="1"/>
  <c r="O12" i="87"/>
  <c r="P12" i="87" s="1"/>
  <c r="O111" i="87"/>
  <c r="P111" i="87" s="1"/>
  <c r="O23" i="87"/>
  <c r="P23" i="87" s="1"/>
  <c r="O100" i="87"/>
  <c r="P100" i="87" s="1"/>
  <c r="O58" i="87"/>
  <c r="P58" i="87" s="1"/>
  <c r="O42" i="87"/>
  <c r="P42" i="87" s="1"/>
  <c r="O35" i="87"/>
  <c r="P35" i="87" s="1"/>
  <c r="O18" i="87"/>
  <c r="P18" i="87" s="1"/>
  <c r="O71" i="87"/>
  <c r="P71" i="87" s="1"/>
  <c r="O53" i="87"/>
  <c r="P53" i="87" s="1"/>
  <c r="O29" i="87"/>
  <c r="P29" i="87" s="1"/>
  <c r="O13" i="87"/>
  <c r="P13" i="87" s="1"/>
  <c r="O44" i="87"/>
  <c r="P44" i="87" s="1"/>
  <c r="O33" i="87"/>
  <c r="P33" i="87" s="1"/>
  <c r="O24" i="87"/>
  <c r="P24" i="87" s="1"/>
  <c r="O74" i="87"/>
  <c r="P74" i="87" s="1"/>
  <c r="O30" i="87"/>
  <c r="P30" i="87" s="1"/>
  <c r="O19" i="87"/>
  <c r="P19" i="87" s="1"/>
  <c r="O40" i="87"/>
  <c r="P40" i="87" s="1"/>
  <c r="O14" i="87"/>
  <c r="P14" i="87" s="1"/>
  <c r="O65" i="87"/>
  <c r="P65" i="87" s="1"/>
  <c r="S34" i="71"/>
  <c r="P11" i="98"/>
  <c r="J11" i="98"/>
  <c r="M11" i="98"/>
  <c r="J11" i="87"/>
  <c r="S70" i="71"/>
  <c r="V26" i="71"/>
  <c r="V23" i="71"/>
  <c r="V24" i="71"/>
  <c r="V83" i="71"/>
  <c r="S35" i="71"/>
  <c r="S67" i="71"/>
  <c r="L7" i="87"/>
  <c r="O7" i="100"/>
  <c r="P7" i="98"/>
  <c r="O7" i="87"/>
  <c r="J7" i="87"/>
  <c r="J7" i="98"/>
  <c r="M7" i="98"/>
  <c r="L7" i="99"/>
  <c r="S71" i="71" l="1"/>
  <c r="S74" i="71" s="1"/>
  <c r="W74" i="71" s="1"/>
  <c r="R74" i="71"/>
  <c r="Q74" i="71"/>
  <c r="S42" i="71"/>
  <c r="W42" i="71" s="1"/>
  <c r="R42" i="71"/>
  <c r="P11" i="87"/>
  <c r="M11" i="99"/>
  <c r="P11" i="100"/>
  <c r="M11" i="87"/>
  <c r="M7" i="99"/>
  <c r="M7" i="87"/>
  <c r="P7" i="100"/>
  <c r="P7" i="87"/>
  <c r="B32" i="6" l="1"/>
  <c r="B36" i="6"/>
  <c r="B33" i="6"/>
  <c r="C37" i="6"/>
  <c r="B34" i="6"/>
  <c r="B35" i="6"/>
  <c r="A36" i="6"/>
  <c r="A34" i="6"/>
  <c r="C34" i="6"/>
  <c r="B37" i="6"/>
  <c r="C36" i="6"/>
  <c r="A32" i="6"/>
  <c r="A35" i="6"/>
  <c r="A33" i="6"/>
  <c r="C35" i="6"/>
  <c r="C32" i="6" l="1"/>
  <c r="C33" i="6"/>
  <c r="A37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<sst xmlns="http://schemas.openxmlformats.org/spreadsheetml/2006/main" count="327" uniqueCount="138">
  <si>
    <t>WORKSHEET FOR ESTIMATING INTAKES FROM DRINKING WATER LEVELS (e.g., ug/L, calculated from toenail arsenic concentrations)</t>
  </si>
  <si>
    <t>Michaud et al. 2004 - toenail concentration - Finland males</t>
  </si>
  <si>
    <t xml:space="preserve">User input = </t>
  </si>
  <si>
    <t>Mean</t>
  </si>
  <si>
    <t>3xSD</t>
  </si>
  <si>
    <t>ADWE - Assumed avg duration of well exposure (yrs)</t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</si>
  <si>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</si>
  <si>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</si>
  <si>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</si>
  <si>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</si>
  <si>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</si>
  <si>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</si>
  <si>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</si>
  <si>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>Toenail Regression Conversion</t>
  </si>
  <si>
    <t>Toenail Low  (ug/g)</t>
  </si>
  <si>
    <t>Toenail High  (ug/g)</t>
  </si>
  <si>
    <t>Toenail Low  
(ug/L DW)</t>
  </si>
  <si>
    <t>Toenail High  (ug/L DW)</t>
  </si>
  <si>
    <t>1 - 1.57 ug/g reported to be maximum toenail concentration, corresponding to a drinking water concentration of 37.7 ug/L</t>
  </si>
  <si>
    <t>Maximum Likelihood Estimates (MLE) Group Means, 
Water Exposure (WE)
(ug/L)</t>
  </si>
  <si>
    <t>Low Group Means, 
Water Exposure (WE)
(ug/L)</t>
  </si>
  <si>
    <t>High Group Means, 
Water Exposure (WE)
(ug/L)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</si>
  <si>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</si>
  <si>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</si>
  <si>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</si>
  <si>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2 -MC approach (see "Doses" worksheets) was used with parameter distributions described above to estimate Mean, 5th and 95th percentiles for average lifetime daily dose = DI + (ADWE*WCR*WE + (AAD-ADWE)*WCR*LE)/AAD, from MLE, low and high CE group mean estimates (see "Exposure Means" worksheet). if ADWE is made a fraction of AAD:  ADWE = f*AAD, then the above equation becomes DI + f*WCR*WE + (1-f)*WCR*LE, where f is BetaPERT(0,ADWE/AAD,1).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</si>
  <si>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</si>
  <si>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</si>
  <si>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</si>
  <si>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</si>
  <si>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</si>
  <si>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</si>
  <si>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</si>
  <si>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</si>
  <si>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</si>
  <si>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</si>
  <si>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</si>
  <si>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</si>
  <si>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t>Counts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</si>
  <si>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</si>
  <si>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>total LOG-LIKELIHOOD</t>
  </si>
  <si>
    <t>chi^2</t>
  </si>
  <si>
    <t>df</t>
  </si>
  <si>
    <t xml:space="preserve">putting 0,0 for the </t>
  </si>
  <si>
    <t>bounds on groups not</t>
  </si>
  <si>
    <t>#parms = degress of freedom</t>
  </si>
  <si>
    <t>(#groups -1) = degrees of freedom</t>
  </si>
  <si>
    <t>included in the study</t>
  </si>
  <si>
    <t>a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</si>
  <si>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</si>
  <si>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</si>
  <si>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</si>
  <si>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</si>
  <si>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</si>
  <si>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</si>
  <si>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</si>
  <si>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</si>
  <si>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</si>
  <si>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</si>
  <si>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</si>
  <si>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</si>
  <si>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</si>
  <si>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</si>
  <si>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</si>
  <si>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</si>
  <si>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</si>
  <si>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</si>
  <si>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</si>
  <si>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</si>
  <si>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</si>
  <si>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</si>
  <si>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</si>
  <si>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</si>
  <si>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</si>
  <si>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</si>
  <si>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</si>
  <si>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</si>
  <si>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</si>
  <si>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</si>
  <si>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</si>
  <si>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</si>
  <si>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</si>
  <si>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</si>
  <si>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</si>
  <si>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</si>
  <si>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dose = DI + f*(WE-Val*WCR) + (1-f)*(LE*WCR)</t>
  </si>
  <si>
    <t>max</t>
  </si>
  <si>
    <t>Group =</t>
  </si>
  <si>
    <t>N =</t>
  </si>
  <si>
    <t>average</t>
  </si>
  <si>
    <t>StD</t>
  </si>
  <si>
    <t>MLE</t>
  </si>
  <si>
    <t>LOW</t>
  </si>
  <si>
    <t>HIGH</t>
  </si>
  <si>
    <t>Average=</t>
  </si>
  <si>
    <t>Avg</t>
  </si>
  <si>
    <t>GENERATING VALUES from inputs in Main tab</t>
  </si>
  <si>
    <t>Make sure the number of cells in the columns  being averaged is =&gt;M3</t>
  </si>
  <si>
    <t>DI</t>
  </si>
  <si>
    <t>f</t>
  </si>
  <si>
    <t>WCR</t>
  </si>
  <si>
    <t>LE</t>
  </si>
  <si>
    <t>WE-Prob</t>
  </si>
  <si>
    <t>WE-Val</t>
  </si>
  <si>
    <t>Dose</t>
  </si>
  <si>
    <t>mean</t>
  </si>
  <si>
    <t>std</t>
  </si>
  <si>
    <t>YASAIw Simulation Output</t>
  </si>
  <si>
    <t>Workbook</t>
  </si>
  <si>
    <t>Michaud_2004_Toenail-DW-02-29-24.xlsx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</si>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</sst>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5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18" fillId="0" borderId="0" xfId="0" applyFont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5" borderId="10" xfId="0" applyNumberFormat="1" applyFill="1" applyBorder="1" applyAlignment="1">
      <alignment horizontal="center"/>
    </xf>
    <xf numFmtId="2" fontId="0" fillId="36" borderId="10" xfId="0" applyNumberFormat="1" applyFill="1" applyBorder="1" applyAlignment="1">
      <alignment horizontal="center"/>
    </xf>
    <xf numFmtId="2" fontId="0" fillId="34" borderId="10" xfId="0" applyNumberFormat="1" applyFill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7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166" fontId="0" fillId="0" borderId="0" xfId="0" applyNumberFormat="1"/>
    <xf numFmtId="0" fontId="16" fillId="0" borderId="0" xfId="0" applyFont="1" applyAlignment="1">
      <alignment horizontal="right"/>
    </xf>
    <xf numFmtId="165" fontId="0" fillId="34" borderId="10" xfId="0" applyNumberFormat="1" applyFill="1" applyBorder="1" applyAlignment="1">
      <alignment horizontal="right"/>
    </xf>
    <xf numFmtId="0" fontId="0" fillId="38" borderId="0" xfId="0" applyFill="1"/>
    <xf numFmtId="0" fontId="0" fillId="39" borderId="0" xfId="0" applyFill="1"/>
    <xf numFmtId="167" fontId="0" fillId="0" borderId="0" xfId="0" applyNumberFormat="1"/>
    <xf numFmtId="167" fontId="10" fillId="6" borderId="5" xfId="10" applyNumberFormat="1"/>
    <xf numFmtId="2" fontId="11" fillId="6" borderId="4" xfId="11" applyNumberFormat="1"/>
    <xf numFmtId="0" fontId="0" fillId="40" borderId="0" xfId="0" applyFill="1"/>
    <xf numFmtId="11" fontId="0" fillId="40" borderId="0" xfId="0" applyNumberFormat="1" applyFill="1"/>
    <xf numFmtId="0" fontId="0" fillId="41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3" borderId="0" xfId="0" applyNumberFormat="1" applyFill="1" applyAlignment="1">
      <alignment horizontal="center"/>
    </xf>
    <xf numFmtId="0" fontId="11" fillId="6" borderId="4" xfId="11" applyAlignment="1">
      <alignment horizontal="center"/>
    </xf>
    <xf numFmtId="0" fontId="2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42" borderId="0" xfId="0" applyFill="1"/>
    <xf numFmtId="0" fontId="0" fillId="43" borderId="0" xfId="0" applyFill="1" applyBorder="1" applyAlignment="1">
      <alignment horizontal="right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theme" Target="theme/theme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06/relationships/rdRichValue" Target="richData/rdrichvalu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A1D1D85-5844-4A5C-86A5-145CC8ACC048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B6818869-DC19-49A1-ABFF-2530D295A83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15727AD-6B3F-4689-B879-15D5DCD7DFCF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9B8D302-C109-483F-8786-6A421583603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topLeftCell="A31" workbookViewId="0">
      <selection activeCell="I32" sqref="I32:K35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7">
      <c r="A1" s="13" t="s">
        <v>0</v>
      </c>
    </row>
    <row r="2" spans="1:7" ht="14.25" customHeight="1">
      <c r="A2" s="35" t="s">
        <v>1</v>
      </c>
    </row>
    <row r="3" spans="1:7" ht="14.25" customHeight="1">
      <c r="A3" s="36"/>
    </row>
    <row r="4" spans="1:7" ht="14.25" customHeight="1">
      <c r="A4" s="12" t="s">
        <v>2</v>
      </c>
      <c r="B4" s="8"/>
    </row>
    <row r="5" spans="1:7" ht="14.25" customHeight="1">
      <c r="A5" s="12"/>
      <c r="B5" s="12"/>
    </row>
    <row r="6" spans="1:7">
      <c r="B6" s="13"/>
      <c r="C6" s="54" t="s">
        <v>3</v>
      </c>
      <c r="D6" s="54" t="s">
        <v>4</v>
      </c>
    </row>
    <row r="7" spans="1:7">
      <c r="A7" t="s">
        <v>5</v>
      </c>
      <c r="C7" s="7">
        <v>59</v>
      </c>
    </row>
    <row r="8" spans="1:7">
      <c r="A8" t="s">
        <v>6</v>
      </c>
      <c r="C8" s="7">
        <v>59</v>
      </c>
    </row>
    <row r="9" spans="1:7">
      <c r="A9" t="s">
        <v>7</v>
      </c>
      <c r="C9" s="7">
        <v>2.5</v>
      </c>
      <c r="D9" s="7">
        <v>9.9</v>
      </c>
    </row>
    <row r="10" spans="1:7">
      <c r="A10" t="s">
        <v>8</v>
      </c>
      <c r="C10" s="25">
        <v>10.7</v>
      </c>
      <c r="D10" s="25">
        <v>188</v>
      </c>
      <c r="E10" s="24"/>
      <c r="G10" s="23"/>
    </row>
    <row r="11" spans="1:7">
      <c r="A11" t="s">
        <v>9</v>
      </c>
      <c r="C11" s="11">
        <v>0.05</v>
      </c>
      <c r="D11" s="11">
        <v>0.27</v>
      </c>
    </row>
    <row r="13" spans="1:7">
      <c r="A13" t="s">
        <v>10</v>
      </c>
    </row>
    <row r="20" spans="1:11">
      <c r="F20" s="6"/>
    </row>
    <row r="21" spans="1:11" ht="57.6">
      <c r="A21" s="57" t="s">
        <v>11</v>
      </c>
      <c r="B21" s="57"/>
      <c r="C21" s="37" t="s">
        <v>12</v>
      </c>
      <c r="E21" s="37" t="s">
        <v>13</v>
      </c>
      <c r="F21" s="37" t="s">
        <v>14</v>
      </c>
      <c r="G21" s="37" t="s">
        <v>15</v>
      </c>
      <c r="H21" s="37" t="s">
        <v>16</v>
      </c>
      <c r="I21" s="37" t="s">
        <v>17</v>
      </c>
    </row>
    <row r="22" spans="1:11">
      <c r="A22" s="11">
        <v>0</v>
      </c>
      <c r="B22" s="11">
        <v>1.6946226386699148</v>
      </c>
      <c r="C22" s="7">
        <v>74</v>
      </c>
      <c r="F22" s="44">
        <v>0</v>
      </c>
      <c r="G22" s="44">
        <v>0.05</v>
      </c>
      <c r="H22" s="1" t="e">
        <f>IF(F22&lt;0.028,10^(-0.4+0.1*LOG10(F22)),10^(1.4+0.9*LOG10(F22)))</f>
        <v>#NUM!</v>
      </c>
      <c r="I22" s="1">
        <f>IF(G22&lt;0.028,10^(-0.4+0.1*LOG10(G22)),10^(1.4+0.9*LOG10(G22)))</f>
        <v>1.6946226386699148</v>
      </c>
    </row>
    <row r="23" spans="1:11">
      <c r="A23" s="11">
        <v>1.6946226386699148</v>
      </c>
      <c r="B23" s="11">
        <v>3.3042307547616363</v>
      </c>
      <c r="C23" s="7">
        <v>73</v>
      </c>
      <c r="F23" s="44">
        <v>0.05</v>
      </c>
      <c r="G23" s="44">
        <v>0.105</v>
      </c>
      <c r="H23" s="1">
        <f t="shared" ref="H23:I28" si="0">IF(F23&lt;0.028,10^(-0.4+0.1*LOG10(F23)),10^(1.4+0.9*LOG10(F23)))</f>
        <v>1.6946226386699148</v>
      </c>
      <c r="I23" s="1">
        <f t="shared" si="0"/>
        <v>3.3042307547616363</v>
      </c>
    </row>
    <row r="24" spans="1:11">
      <c r="A24" s="11">
        <v>3.3</v>
      </c>
      <c r="B24" s="11">
        <v>4.8544863965726259</v>
      </c>
      <c r="C24" s="7">
        <v>73</v>
      </c>
      <c r="F24" s="44">
        <v>0.106</v>
      </c>
      <c r="G24" s="44">
        <v>0.161</v>
      </c>
      <c r="H24" s="1">
        <f t="shared" si="0"/>
        <v>3.3325392928656115</v>
      </c>
      <c r="I24" s="1">
        <f t="shared" si="0"/>
        <v>4.8544863965726259</v>
      </c>
    </row>
    <row r="25" spans="1:11">
      <c r="A25" s="11">
        <v>4.8499999999999996</v>
      </c>
      <c r="B25" s="11">
        <v>49.187438847836994</v>
      </c>
      <c r="C25" s="7">
        <v>73</v>
      </c>
      <c r="F25" s="44">
        <v>0.16200000000000001</v>
      </c>
      <c r="G25" s="44">
        <v>2.11</v>
      </c>
      <c r="H25" s="1">
        <f t="shared" si="0"/>
        <v>4.8816148685786791</v>
      </c>
      <c r="I25" s="1">
        <f t="shared" si="0"/>
        <v>49.187438847836994</v>
      </c>
    </row>
    <row r="26" spans="1:11">
      <c r="A26" s="11"/>
      <c r="B26" s="11"/>
      <c r="C26" s="7"/>
      <c r="F26" s="44"/>
      <c r="G26" s="44"/>
      <c r="H26" t="e">
        <f t="shared" si="0"/>
        <v>#NUM!</v>
      </c>
      <c r="I26" t="e">
        <f t="shared" si="0"/>
        <v>#NUM!</v>
      </c>
    </row>
    <row r="27" spans="1:11">
      <c r="A27" s="11"/>
      <c r="B27" s="11"/>
      <c r="C27" s="7"/>
      <c r="F27" s="44"/>
      <c r="G27" s="44"/>
      <c r="H27" t="e">
        <f t="shared" si="0"/>
        <v>#NUM!</v>
      </c>
      <c r="I27" t="e">
        <f t="shared" si="0"/>
        <v>#NUM!</v>
      </c>
    </row>
    <row r="28" spans="1:11">
      <c r="A28" s="11"/>
      <c r="B28" s="11"/>
      <c r="C28" s="7"/>
      <c r="F28" s="44"/>
      <c r="G28" s="44"/>
      <c r="H28" t="e">
        <f t="shared" si="0"/>
        <v>#NUM!</v>
      </c>
      <c r="I28" t="e">
        <f t="shared" si="0"/>
        <v>#NUM!</v>
      </c>
    </row>
    <row r="29" spans="1:11">
      <c r="A29" s="3" t="s">
        <v>18</v>
      </c>
    </row>
    <row r="31" spans="1:11" ht="73.900000000000006">
      <c r="A31" s="4" t="s">
        <v>19</v>
      </c>
      <c r="B31" s="4" t="s">
        <v>20</v>
      </c>
      <c r="C31" s="4" t="s">
        <v>21</v>
      </c>
      <c r="D31" s="4" t="s">
        <v>22</v>
      </c>
      <c r="E31" s="4" t="s">
        <v>23</v>
      </c>
      <c r="F31" s="4" t="s">
        <v>24</v>
      </c>
    </row>
    <row r="32" spans="1:11">
      <c r="A32" s="9">
        <f>'Exposure Means'!V23</f>
        <v>1.1691311906447472</v>
      </c>
      <c r="B32" s="9">
        <f>'Exposure Means'!V46</f>
        <v>1.2008459261206088</v>
      </c>
      <c r="C32" s="9">
        <f>'Exposure Means'!V78</f>
        <v>1.1353268975935777</v>
      </c>
      <c r="D32" s="10">
        <f>'Simulation Output'!D14</f>
        <v>0.10831420934022472</v>
      </c>
      <c r="E32" s="10">
        <f>'Simulation Output'!H13</f>
        <v>9.2925850107531627E-2</v>
      </c>
      <c r="F32" s="10">
        <f>'Simulation Output'!N12</f>
        <v>0.12667460645333933</v>
      </c>
      <c r="I32" s="23">
        <v>0.10831420934022472</v>
      </c>
      <c r="J32" s="23">
        <v>9.2925850107531627E-2</v>
      </c>
      <c r="K32" s="23">
        <v>0.12667460645333933</v>
      </c>
    </row>
    <row r="33" spans="1:11">
      <c r="A33" s="9">
        <f>'Exposure Means'!V24</f>
        <v>2.4295811450377514</v>
      </c>
      <c r="B33" s="9">
        <f>'Exposure Means'!V47</f>
        <v>2.4307005540268554</v>
      </c>
      <c r="C33" s="9">
        <f>'Exposure Means'!V79</f>
        <v>2.4285240418722887</v>
      </c>
      <c r="D33" s="10">
        <f>'Simulation Output'!D17</f>
        <v>0.12053367352399057</v>
      </c>
      <c r="E33" s="10">
        <f>'Simulation Output'!H16</f>
        <v>9.9329664683167992E-2</v>
      </c>
      <c r="F33" s="10">
        <f>'Simulation Output'!N15</f>
        <v>0.14951347443645668</v>
      </c>
      <c r="I33" s="23">
        <v>0.12053367352399057</v>
      </c>
      <c r="J33" s="23">
        <v>9.9329664683167992E-2</v>
      </c>
      <c r="K33" s="23">
        <v>0.14951347443645668</v>
      </c>
    </row>
    <row r="34" spans="1:11">
      <c r="A34" s="9">
        <f>'Exposure Means'!V25</f>
        <v>3.9862043880907447</v>
      </c>
      <c r="B34" s="9">
        <f>'Exposure Means'!V48</f>
        <v>3.9791636607132865</v>
      </c>
      <c r="C34" s="9">
        <f>'Exposure Means'!V80</f>
        <v>3.9925601929367005</v>
      </c>
      <c r="D34" s="10">
        <f>'Simulation Output'!D20</f>
        <v>0.13313988474859542</v>
      </c>
      <c r="E34" s="10">
        <f>'Simulation Output'!H19</f>
        <v>0.10716789598092309</v>
      </c>
      <c r="F34" s="10">
        <f>'Simulation Output'!N18</f>
        <v>0.17382757492809225</v>
      </c>
      <c r="I34" s="23">
        <v>0.13313988474859542</v>
      </c>
      <c r="J34" s="23">
        <v>0.10716789598092309</v>
      </c>
      <c r="K34" s="23">
        <v>0.17382757492809225</v>
      </c>
    </row>
    <row r="35" spans="1:11">
      <c r="A35" s="9">
        <f>'Exposure Means'!V26</f>
        <v>7.6089081289767968</v>
      </c>
      <c r="B35" s="9">
        <f>'Exposure Means'!V49</f>
        <v>7.2566443958385785</v>
      </c>
      <c r="C35" s="9">
        <f>'Exposure Means'!V81</f>
        <v>8.0340574073967108</v>
      </c>
      <c r="D35" s="10">
        <f>'Simulation Output'!D23</f>
        <v>0.16515652431899497</v>
      </c>
      <c r="E35" s="10">
        <f>'Simulation Output'!H22</f>
        <v>0.11930683802576188</v>
      </c>
      <c r="F35" s="10">
        <f>'Simulation Output'!N21</f>
        <v>0.2397622318103885</v>
      </c>
      <c r="I35" s="23">
        <v>0.16515652431899497</v>
      </c>
      <c r="J35" s="23">
        <v>0.11930683802576188</v>
      </c>
      <c r="K35" s="23">
        <v>0.2397622318103885</v>
      </c>
    </row>
    <row r="36" spans="1:11">
      <c r="A36" s="9" t="e">
        <f>'Exposure Means'!V27</f>
        <v>#NUM!</v>
      </c>
      <c r="B36" s="9" t="e">
        <f>'Exposure Means'!V50</f>
        <v>#NUM!</v>
      </c>
      <c r="C36" s="9" t="e">
        <f>'Exposure Means'!V82</f>
        <v>#NUM!</v>
      </c>
      <c r="D36" s="10">
        <f>'Simulation Output'!D26</f>
        <v>0</v>
      </c>
      <c r="E36" s="10">
        <f>'Simulation Output'!H25</f>
        <v>0</v>
      </c>
      <c r="F36" s="10">
        <f>'Simulation Output'!N24</f>
        <v>0</v>
      </c>
    </row>
    <row r="37" spans="1:11">
      <c r="A37" s="9" t="e">
        <f>'Exposure Means'!V28</f>
        <v>#NUM!</v>
      </c>
      <c r="B37" s="9" t="e">
        <f>'Exposure Means'!V51</f>
        <v>#NUM!</v>
      </c>
      <c r="C37" s="9" t="e">
        <f>'Exposure Means'!V83</f>
        <v>#NUM!</v>
      </c>
      <c r="D37" s="10">
        <f>'Simulation Output'!D29</f>
        <v>0</v>
      </c>
      <c r="E37" s="10">
        <f>'Simulation Output'!H28</f>
        <v>0</v>
      </c>
      <c r="F37" s="10">
        <f>'Simulation Output'!N27</f>
        <v>0</v>
      </c>
    </row>
    <row r="39" spans="1:11" ht="57" customHeight="1">
      <c r="A39" s="58" t="s">
        <v>25</v>
      </c>
      <c r="B39" s="59"/>
      <c r="C39" s="59"/>
      <c r="D39" s="59"/>
      <c r="E39" s="59"/>
      <c r="F39" s="59"/>
    </row>
    <row r="51" spans="1:1">
      <c r="A51" s="13"/>
    </row>
  </sheetData>
  <mergeCells count="2">
    <mergeCell ref="A21:B21"/>
    <mergeCell ref="A39:F39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3"/>
  <sheetViews>
    <sheetView topLeftCell="A19" zoomScale="80" zoomScaleNormal="80" workbookViewId="0">
      <selection activeCell="O35" sqref="O35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13.7109375" customWidth="1"/>
  </cols>
  <sheetData>
    <row r="1" spans="1:27">
      <c r="A1" s="26" t="s">
        <v>26</v>
      </c>
      <c r="B1" s="26"/>
    </row>
    <row r="2" spans="1:27">
      <c r="C2" t="s">
        <v>27</v>
      </c>
      <c r="G2" s="60" t="s">
        <v>28</v>
      </c>
      <c r="H2" s="60"/>
      <c r="J2" t="s">
        <v>29</v>
      </c>
      <c r="K2" t="s">
        <v>30</v>
      </c>
      <c r="L2" s="60" t="s">
        <v>31</v>
      </c>
      <c r="M2" s="60"/>
      <c r="Q2" t="s">
        <v>32</v>
      </c>
      <c r="R2" t="s">
        <v>33</v>
      </c>
      <c r="S2" t="s">
        <v>34</v>
      </c>
      <c r="W2" t="s">
        <v>35</v>
      </c>
    </row>
    <row r="3" spans="1:27">
      <c r="C3" t="s">
        <v>36</v>
      </c>
      <c r="D3" s="15">
        <v>0.97752653171189618</v>
      </c>
      <c r="G3" s="16">
        <f>Main!$A22</f>
        <v>0</v>
      </c>
      <c r="H3" s="16">
        <f>Main!$B22</f>
        <v>1.6946226386699148</v>
      </c>
      <c r="J3" s="17">
        <f>Main!$C22</f>
        <v>74</v>
      </c>
      <c r="K3" s="18">
        <f>J3/SUM(J$3:J$9)</f>
        <v>0.25255972696245732</v>
      </c>
      <c r="L3" t="e">
        <f t="shared" ref="L3:L9" si="0">LN(G3)</f>
        <v>#NUM!</v>
      </c>
      <c r="M3">
        <f t="shared" ref="M3:M8" si="1">LN(H3)</f>
        <v>0.52746008399307154</v>
      </c>
      <c r="O3">
        <f>IF(G3=0,0,_xlfn.NORM.DIST(L3,$D$3,$D$4,TRUE))</f>
        <v>0</v>
      </c>
      <c r="P3">
        <f t="shared" ref="P3:P8" si="2">_xlfn.NORM.DIST(M3,$D$3,$D$4,TRUE)</f>
        <v>0.26059778963818636</v>
      </c>
      <c r="Q3" s="18">
        <f t="shared" ref="Q3:Q6" si="3">IF(H3=0,0,P3-O3)</f>
        <v>0.26059778963818636</v>
      </c>
      <c r="R3" s="18">
        <f>Q3*SUM(J$3:J$9)</f>
        <v>76.355152363988608</v>
      </c>
      <c r="S3">
        <f t="shared" ref="S3:S5" si="4">IF(J3=0,0,J3*LN(Q3))</f>
        <v>-99.513505114769032</v>
      </c>
      <c r="W3">
        <f t="shared" ref="W3:W5" si="5">IF(J3=0,0,J3*LN(K3))</f>
        <v>-101.83195617015443</v>
      </c>
    </row>
    <row r="4" spans="1:27">
      <c r="C4" t="s">
        <v>37</v>
      </c>
      <c r="D4" s="15">
        <v>0.70158061034493369</v>
      </c>
      <c r="G4" s="16">
        <f>Main!$A23</f>
        <v>1.6946226386699148</v>
      </c>
      <c r="H4" s="16">
        <f>Main!$B23</f>
        <v>3.3042307547616363</v>
      </c>
      <c r="J4" s="17">
        <f>Main!$C23</f>
        <v>73</v>
      </c>
      <c r="K4" s="18">
        <f t="shared" ref="K4:K9" si="6">J4/SUM(J$3:J$9)</f>
        <v>0.24914675767918087</v>
      </c>
      <c r="L4">
        <f t="shared" si="0"/>
        <v>0.52746008399307154</v>
      </c>
      <c r="M4">
        <f t="shared" si="1"/>
        <v>1.1952036942495115</v>
      </c>
      <c r="O4">
        <f t="shared" ref="O4:O9" si="7">_xlfn.NORM.DIST(L4,$D$3,$D$4,TRUE)</f>
        <v>0.26059778963818636</v>
      </c>
      <c r="P4">
        <f t="shared" si="2"/>
        <v>0.62182095747811006</v>
      </c>
      <c r="Q4" s="18">
        <f t="shared" si="3"/>
        <v>0.3612231678399237</v>
      </c>
      <c r="R4" s="18">
        <f t="shared" ref="R4:R9" si="8">Q4*SUM(J$3:J$9)</f>
        <v>105.83838817709764</v>
      </c>
      <c r="S4">
        <f t="shared" si="4"/>
        <v>-74.33293022785017</v>
      </c>
      <c r="W4">
        <f t="shared" si="5"/>
        <v>-101.44906125441337</v>
      </c>
    </row>
    <row r="5" spans="1:27">
      <c r="G5" s="16">
        <f>Main!$A24</f>
        <v>3.3</v>
      </c>
      <c r="H5" s="16">
        <f>Main!$B24</f>
        <v>4.8544863965726259</v>
      </c>
      <c r="J5" s="17">
        <f>Main!$C24</f>
        <v>73</v>
      </c>
      <c r="K5" s="18">
        <f t="shared" si="6"/>
        <v>0.24914675767918087</v>
      </c>
      <c r="L5">
        <f t="shared" si="0"/>
        <v>1.1939224684724346</v>
      </c>
      <c r="M5">
        <f t="shared" si="1"/>
        <v>1.5799033075937574</v>
      </c>
      <c r="O5">
        <f t="shared" si="7"/>
        <v>0.62112644960363195</v>
      </c>
      <c r="P5">
        <f t="shared" si="2"/>
        <v>0.80471924872335399</v>
      </c>
      <c r="Q5" s="18">
        <f t="shared" si="3"/>
        <v>0.18359279911972204</v>
      </c>
      <c r="R5" s="18">
        <f t="shared" si="8"/>
        <v>53.792690142078555</v>
      </c>
      <c r="S5">
        <f t="shared" si="4"/>
        <v>-123.73755660933661</v>
      </c>
      <c r="W5">
        <f t="shared" si="5"/>
        <v>-101.44906125441337</v>
      </c>
    </row>
    <row r="6" spans="1:27">
      <c r="G6" s="16">
        <f>Main!$A25</f>
        <v>4.8499999999999996</v>
      </c>
      <c r="H6" s="16">
        <f>Main!$B25</f>
        <v>49.187438847836994</v>
      </c>
      <c r="J6" s="17">
        <f>Main!$C25</f>
        <v>73</v>
      </c>
      <c r="K6" s="18">
        <f t="shared" si="6"/>
        <v>0.24914675767918087</v>
      </c>
      <c r="L6">
        <f t="shared" si="0"/>
        <v>1.5789787049493917</v>
      </c>
      <c r="M6">
        <f t="shared" si="1"/>
        <v>3.8956382829308414</v>
      </c>
      <c r="O6">
        <f t="shared" si="7"/>
        <v>0.80435537242290178</v>
      </c>
      <c r="P6">
        <f t="shared" si="2"/>
        <v>0.99998404152056874</v>
      </c>
      <c r="Q6" s="18">
        <f t="shared" si="3"/>
        <v>0.19562866909766696</v>
      </c>
      <c r="R6" s="18">
        <f t="shared" si="8"/>
        <v>57.319200045616419</v>
      </c>
      <c r="S6">
        <f>IF(J6=0,0,J6*LN(Q6))</f>
        <v>-119.10219823277332</v>
      </c>
      <c r="W6">
        <f>IF(J6=0,0,J6*LN(K6))</f>
        <v>-101.44906125441337</v>
      </c>
    </row>
    <row r="7" spans="1:27">
      <c r="G7" s="16">
        <f>Main!$A26</f>
        <v>0</v>
      </c>
      <c r="H7" s="16">
        <f>Main!$B26</f>
        <v>0</v>
      </c>
      <c r="J7" s="17">
        <f>Main!$C26</f>
        <v>0</v>
      </c>
      <c r="K7" s="18">
        <f t="shared" si="6"/>
        <v>0</v>
      </c>
      <c r="L7" t="e">
        <f t="shared" si="0"/>
        <v>#NUM!</v>
      </c>
      <c r="M7" t="e">
        <f t="shared" si="1"/>
        <v>#NUM!</v>
      </c>
      <c r="O7" t="e">
        <f t="shared" si="7"/>
        <v>#NUM!</v>
      </c>
      <c r="P7" s="34" t="e">
        <f t="shared" si="2"/>
        <v>#NUM!</v>
      </c>
      <c r="Q7" s="18">
        <f>IF(H7=0,0,P7-O7)</f>
        <v>0</v>
      </c>
      <c r="R7" s="18">
        <f t="shared" si="8"/>
        <v>0</v>
      </c>
      <c r="S7">
        <f t="shared" ref="S7:S8" si="9">IF(J7=0,0,J7*LN(Q7))</f>
        <v>0</v>
      </c>
      <c r="W7">
        <f t="shared" ref="W7:W8" si="10">IF(J7=0,0,J7*LN(K7))</f>
        <v>0</v>
      </c>
    </row>
    <row r="8" spans="1:27">
      <c r="G8" s="16">
        <f>Main!$A27</f>
        <v>0</v>
      </c>
      <c r="H8" s="16">
        <f>Main!$B27</f>
        <v>0</v>
      </c>
      <c r="J8" s="17">
        <f>Main!$C27</f>
        <v>0</v>
      </c>
      <c r="K8" s="18">
        <f t="shared" si="6"/>
        <v>0</v>
      </c>
      <c r="L8" t="e">
        <f t="shared" si="0"/>
        <v>#NUM!</v>
      </c>
      <c r="M8" t="e">
        <f t="shared" si="1"/>
        <v>#NUM!</v>
      </c>
      <c r="O8" t="e">
        <f t="shared" si="7"/>
        <v>#NUM!</v>
      </c>
      <c r="P8" s="34" t="e">
        <f t="shared" si="2"/>
        <v>#NUM!</v>
      </c>
      <c r="Q8" s="18">
        <f>IF(H8=0,0,P8-O8)</f>
        <v>0</v>
      </c>
      <c r="R8" s="18">
        <f t="shared" si="8"/>
        <v>0</v>
      </c>
      <c r="S8">
        <f t="shared" si="9"/>
        <v>0</v>
      </c>
      <c r="W8">
        <f t="shared" si="10"/>
        <v>0</v>
      </c>
    </row>
    <row r="9" spans="1:27">
      <c r="G9" s="16">
        <f>Main!$A28</f>
        <v>0</v>
      </c>
      <c r="H9" s="16">
        <f>Main!$B28</f>
        <v>0</v>
      </c>
      <c r="J9" s="17">
        <f>Main!$C28</f>
        <v>0</v>
      </c>
      <c r="K9" s="18">
        <f t="shared" si="6"/>
        <v>0</v>
      </c>
      <c r="L9" t="e">
        <f t="shared" si="0"/>
        <v>#NUM!</v>
      </c>
      <c r="M9" t="e">
        <f t="shared" ref="M9" si="11">LN(H9)</f>
        <v>#NUM!</v>
      </c>
      <c r="O9" t="e">
        <f t="shared" si="7"/>
        <v>#NUM!</v>
      </c>
      <c r="P9" s="34" t="e">
        <f t="shared" ref="P9" si="12">_xlfn.NORM.DIST(M9,$D$3,$D$4,TRUE)</f>
        <v>#NUM!</v>
      </c>
      <c r="Q9" s="18">
        <f>IF(H9=0,0,P9-O9)</f>
        <v>0</v>
      </c>
      <c r="R9" s="18">
        <f t="shared" si="8"/>
        <v>0</v>
      </c>
      <c r="S9">
        <f t="shared" ref="S9" si="13">IF(J9=0,0,J9*LN(Q9))</f>
        <v>0</v>
      </c>
      <c r="W9">
        <f t="shared" ref="W9" si="14">IF(J9=0,0,J9*LN(K9))</f>
        <v>0</v>
      </c>
    </row>
    <row r="10" spans="1:27">
      <c r="F10" s="42" t="s">
        <v>38</v>
      </c>
      <c r="G10">
        <f>COUNTIF(G3:G9,"&lt;&gt;0")</f>
        <v>3</v>
      </c>
      <c r="H10">
        <f>COUNTIF(H3:H9,"&lt;&gt;0")</f>
        <v>4</v>
      </c>
      <c r="J10">
        <f>COUNTIF(J3:J9,"&lt;&gt;0")</f>
        <v>4</v>
      </c>
    </row>
    <row r="11" spans="1:27">
      <c r="G11" t="s">
        <v>39</v>
      </c>
      <c r="S11" t="s">
        <v>40</v>
      </c>
      <c r="Y11" t="s">
        <v>41</v>
      </c>
      <c r="Z11" t="s">
        <v>42</v>
      </c>
    </row>
    <row r="12" spans="1:27">
      <c r="G12" t="s">
        <v>43</v>
      </c>
      <c r="J12" s="19">
        <f>SUM(J3:J9)</f>
        <v>293</v>
      </c>
      <c r="Q12" s="19">
        <f>SUM(Q3:Q9)</f>
        <v>1.0010424256954991</v>
      </c>
      <c r="R12" s="19">
        <f>SUM(R3:R9)</f>
        <v>293.30543072878123</v>
      </c>
      <c r="S12" s="19">
        <f>SUM(S3:S9)</f>
        <v>-416.68619018472913</v>
      </c>
      <c r="W12" s="20">
        <f>SUM(W3:W9)</f>
        <v>-406.17913993339454</v>
      </c>
      <c r="Y12">
        <f>2*(W12-S12)</f>
        <v>21.01410050266918</v>
      </c>
      <c r="Z12">
        <f>W14-S14</f>
        <v>1</v>
      </c>
      <c r="AA12" s="20">
        <f>_xlfn.CHISQ.DIST.RT(Y12,Z12)</f>
        <v>4.5591561910061439E-6</v>
      </c>
    </row>
    <row r="13" spans="1:27">
      <c r="G13" t="s">
        <v>44</v>
      </c>
      <c r="S13" t="s">
        <v>45</v>
      </c>
      <c r="W13" t="s">
        <v>46</v>
      </c>
    </row>
    <row r="14" spans="1:27">
      <c r="G14" t="s">
        <v>47</v>
      </c>
      <c r="S14">
        <v>2</v>
      </c>
      <c r="W14">
        <f>COUNTIF(J3:J9, "&gt;0")-1</f>
        <v>3</v>
      </c>
    </row>
    <row r="15" spans="1:27">
      <c r="O15" t="s">
        <v>48</v>
      </c>
    </row>
    <row r="16" spans="1:27">
      <c r="A16" s="31"/>
      <c r="B16" s="31" t="s">
        <v>49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</row>
    <row r="17" spans="1:34">
      <c r="A17" s="33"/>
      <c r="B17" s="32" t="s">
        <v>50</v>
      </c>
      <c r="C17" s="32"/>
      <c r="D17" s="32"/>
      <c r="E17" s="32"/>
      <c r="F17" s="32"/>
      <c r="G17" s="31"/>
      <c r="H17" s="31"/>
      <c r="I17" s="31"/>
      <c r="J17" s="31"/>
      <c r="K17" s="31"/>
      <c r="L17" s="31"/>
      <c r="M17" s="31"/>
      <c r="N17" s="31"/>
      <c r="O17" s="31"/>
    </row>
    <row r="18" spans="1:3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R18" s="21" t="s">
        <v>51</v>
      </c>
      <c r="S18" s="21"/>
      <c r="T18" s="21"/>
      <c r="U18" s="21"/>
      <c r="V18" s="21"/>
      <c r="W18" s="21"/>
    </row>
    <row r="19" spans="1:34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R19" s="21" t="s">
        <v>52</v>
      </c>
      <c r="S19" s="21"/>
      <c r="T19" s="21"/>
      <c r="U19" s="21"/>
      <c r="V19" s="21"/>
      <c r="W19" s="21"/>
    </row>
    <row r="20" spans="1:34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</row>
    <row r="21" spans="1:34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S21">
        <v>17.899999999999999</v>
      </c>
      <c r="T21" t="s">
        <v>53</v>
      </c>
      <c r="W21" s="61" t="s">
        <v>54</v>
      </c>
      <c r="X21" s="61"/>
    </row>
    <row r="22" spans="1:34">
      <c r="M22" s="60"/>
      <c r="N22" s="60"/>
      <c r="R22" t="s">
        <v>55</v>
      </c>
      <c r="S22" t="s">
        <v>56</v>
      </c>
      <c r="V22" t="s">
        <v>57</v>
      </c>
      <c r="W22" s="2" t="s">
        <v>58</v>
      </c>
      <c r="X22" s="2" t="s">
        <v>59</v>
      </c>
      <c r="Y22" s="60" t="s">
        <v>60</v>
      </c>
      <c r="Z22" s="60"/>
      <c r="AA22" s="60" t="s">
        <v>61</v>
      </c>
      <c r="AB22" s="60"/>
      <c r="AC22" s="60" t="s">
        <v>62</v>
      </c>
      <c r="AD22" s="60"/>
      <c r="AE22" s="60" t="s">
        <v>63</v>
      </c>
      <c r="AF22" s="60"/>
      <c r="AG22" s="60" t="s">
        <v>64</v>
      </c>
      <c r="AH22" s="60"/>
    </row>
    <row r="23" spans="1:34">
      <c r="M23" t="s">
        <v>65</v>
      </c>
      <c r="N23" t="s">
        <v>66</v>
      </c>
      <c r="V23" s="15">
        <f t="shared" ref="V23:V28" si="15">$R$25*AH23/AG23</f>
        <v>1.1691311906447472</v>
      </c>
      <c r="W23">
        <v>1.0000000000000001E-5</v>
      </c>
      <c r="X23">
        <f t="shared" ref="X23:X29" si="16">$H3</f>
        <v>1.6946226386699148</v>
      </c>
      <c r="Y23">
        <f t="shared" ref="Y23:Y28" si="17">(LN(W23)-M$24)/N$24</f>
        <v>-17.803302731729097</v>
      </c>
      <c r="Z23">
        <f t="shared" ref="Z23:Z28" si="18">(LN(X23)-M$24)/N$24</f>
        <v>-0.64150354368765761</v>
      </c>
      <c r="AA23">
        <f t="shared" ref="AA23:AA28" si="19">Y23-N$24</f>
        <v>-18.504883342074031</v>
      </c>
      <c r="AB23">
        <f t="shared" ref="AB23:AB28" si="20">Z23-N$24</f>
        <v>-1.3430841540325913</v>
      </c>
      <c r="AC23">
        <f t="shared" ref="AC23:AF28" si="21">_xlfn.NORM.S.DIST(Y23,TRUE)</f>
        <v>3.3310731311851307E-71</v>
      </c>
      <c r="AD23">
        <f t="shared" si="21"/>
        <v>0.26059778963818636</v>
      </c>
      <c r="AE23">
        <f t="shared" si="21"/>
        <v>9.4293383929862363E-77</v>
      </c>
      <c r="AF23">
        <f t="shared" si="21"/>
        <v>8.9622362972564137E-2</v>
      </c>
      <c r="AG23">
        <f t="shared" ref="AG23:AG28" si="22">AD23-AC23</f>
        <v>0.26059778963818636</v>
      </c>
      <c r="AH23">
        <f t="shared" ref="AH23:AH28" si="23">AF23-AE23</f>
        <v>8.9622362972564137E-2</v>
      </c>
    </row>
    <row r="24" spans="1:34">
      <c r="M24">
        <f>D3</f>
        <v>0.97752653171189618</v>
      </c>
      <c r="N24">
        <f>D4</f>
        <v>0.70158061034493369</v>
      </c>
      <c r="R24" t="s">
        <v>67</v>
      </c>
      <c r="V24" s="15">
        <f t="shared" si="15"/>
        <v>2.4295811450377514</v>
      </c>
      <c r="W24">
        <f t="shared" ref="W24:W29" si="24">$G4</f>
        <v>1.6946226386699148</v>
      </c>
      <c r="X24">
        <f t="shared" si="16"/>
        <v>3.3042307547616363</v>
      </c>
      <c r="Y24">
        <f t="shared" si="17"/>
        <v>-0.64150354368765761</v>
      </c>
      <c r="Z24">
        <f t="shared" si="18"/>
        <v>0.31026678806102381</v>
      </c>
      <c r="AA24">
        <f t="shared" si="19"/>
        <v>-1.3430841540325913</v>
      </c>
      <c r="AB24">
        <f t="shared" si="20"/>
        <v>-0.39131382228390987</v>
      </c>
      <c r="AC24">
        <f t="shared" si="21"/>
        <v>0.26059778963818636</v>
      </c>
      <c r="AD24">
        <f t="shared" si="21"/>
        <v>0.62182095747811006</v>
      </c>
      <c r="AE24">
        <f t="shared" si="21"/>
        <v>8.9622362972564137E-2</v>
      </c>
      <c r="AF24">
        <f t="shared" si="21"/>
        <v>0.3477826415606402</v>
      </c>
      <c r="AG24">
        <f t="shared" si="22"/>
        <v>0.3612231678399237</v>
      </c>
      <c r="AH24">
        <f t="shared" si="23"/>
        <v>0.25816027858807605</v>
      </c>
    </row>
    <row r="25" spans="1:34">
      <c r="R25" s="22">
        <f>EXP(M24+(N24^2)/2)</f>
        <v>3.3995198739889392</v>
      </c>
      <c r="V25" s="15">
        <f t="shared" si="15"/>
        <v>3.9862043880907447</v>
      </c>
      <c r="W25">
        <f t="shared" si="24"/>
        <v>3.3</v>
      </c>
      <c r="X25">
        <f t="shared" si="16"/>
        <v>4.8544863965726259</v>
      </c>
      <c r="Y25">
        <f t="shared" si="17"/>
        <v>0.30844058910657013</v>
      </c>
      <c r="Z25">
        <f t="shared" si="18"/>
        <v>0.85859952085292279</v>
      </c>
      <c r="AA25">
        <f t="shared" si="19"/>
        <v>-0.39314002123836356</v>
      </c>
      <c r="AB25">
        <f t="shared" si="20"/>
        <v>0.15701891050798911</v>
      </c>
      <c r="AC25">
        <f t="shared" si="21"/>
        <v>0.62112644960363195</v>
      </c>
      <c r="AD25">
        <f t="shared" si="21"/>
        <v>0.80471924872335399</v>
      </c>
      <c r="AE25">
        <f t="shared" si="21"/>
        <v>0.34710803315563427</v>
      </c>
      <c r="AF25">
        <f t="shared" si="21"/>
        <v>0.56238502773139232</v>
      </c>
      <c r="AG25">
        <f t="shared" si="22"/>
        <v>0.18359279911972204</v>
      </c>
      <c r="AH25">
        <f t="shared" si="23"/>
        <v>0.21527699457575805</v>
      </c>
    </row>
    <row r="26" spans="1:34">
      <c r="V26" s="15">
        <f t="shared" si="15"/>
        <v>7.6089081289767968</v>
      </c>
      <c r="W26">
        <f t="shared" si="24"/>
        <v>4.8499999999999996</v>
      </c>
      <c r="X26">
        <f t="shared" si="16"/>
        <v>49.187438847836994</v>
      </c>
      <c r="Y26">
        <f t="shared" si="17"/>
        <v>0.85728163573646976</v>
      </c>
      <c r="Z26">
        <f t="shared" si="18"/>
        <v>4.1593392237340332</v>
      </c>
      <c r="AA26">
        <f t="shared" si="19"/>
        <v>0.15570102539153607</v>
      </c>
      <c r="AB26">
        <f t="shared" si="20"/>
        <v>3.4577586133890996</v>
      </c>
      <c r="AC26">
        <f t="shared" si="21"/>
        <v>0.80435537242290178</v>
      </c>
      <c r="AD26">
        <f t="shared" si="21"/>
        <v>0.99998404152056874</v>
      </c>
      <c r="AE26">
        <f t="shared" si="21"/>
        <v>0.56186565555834078</v>
      </c>
      <c r="AF26">
        <f t="shared" si="21"/>
        <v>0.99972765540938013</v>
      </c>
      <c r="AG26">
        <f t="shared" si="22"/>
        <v>0.19562866909766696</v>
      </c>
      <c r="AH26">
        <f t="shared" si="23"/>
        <v>0.43786199985103935</v>
      </c>
    </row>
    <row r="27" spans="1:34">
      <c r="V27" s="15" t="e">
        <f t="shared" si="15"/>
        <v>#NUM!</v>
      </c>
      <c r="W27">
        <f t="shared" si="24"/>
        <v>0</v>
      </c>
      <c r="X27">
        <f t="shared" si="16"/>
        <v>0</v>
      </c>
      <c r="Y27" t="e">
        <f t="shared" si="17"/>
        <v>#NUM!</v>
      </c>
      <c r="Z27" t="e">
        <f t="shared" si="18"/>
        <v>#NUM!</v>
      </c>
      <c r="AA27" t="e">
        <f t="shared" si="19"/>
        <v>#NUM!</v>
      </c>
      <c r="AB27" t="e">
        <f t="shared" si="20"/>
        <v>#NUM!</v>
      </c>
      <c r="AC27" t="e">
        <f t="shared" si="21"/>
        <v>#NUM!</v>
      </c>
      <c r="AD27" t="e">
        <f t="shared" si="21"/>
        <v>#NUM!</v>
      </c>
      <c r="AE27" t="e">
        <f t="shared" si="21"/>
        <v>#NUM!</v>
      </c>
      <c r="AF27" t="e">
        <f t="shared" si="21"/>
        <v>#NUM!</v>
      </c>
      <c r="AG27" t="e">
        <f t="shared" si="22"/>
        <v>#NUM!</v>
      </c>
      <c r="AH27" t="e">
        <f t="shared" si="23"/>
        <v>#NUM!</v>
      </c>
    </row>
    <row r="28" spans="1:34">
      <c r="V28" s="15" t="e">
        <f t="shared" si="15"/>
        <v>#NUM!</v>
      </c>
      <c r="W28">
        <f t="shared" si="24"/>
        <v>0</v>
      </c>
      <c r="X28">
        <f t="shared" si="16"/>
        <v>0</v>
      </c>
      <c r="Y28" t="e">
        <f t="shared" si="17"/>
        <v>#NUM!</v>
      </c>
      <c r="Z28" t="e">
        <f t="shared" si="18"/>
        <v>#NUM!</v>
      </c>
      <c r="AA28" t="e">
        <f t="shared" si="19"/>
        <v>#NUM!</v>
      </c>
      <c r="AB28" t="e">
        <f t="shared" si="20"/>
        <v>#NUM!</v>
      </c>
      <c r="AC28" t="e">
        <f t="shared" si="21"/>
        <v>#NUM!</v>
      </c>
      <c r="AD28" t="e">
        <f t="shared" si="21"/>
        <v>#NUM!</v>
      </c>
      <c r="AE28" t="e">
        <f t="shared" si="21"/>
        <v>#NUM!</v>
      </c>
      <c r="AF28" t="e">
        <f t="shared" si="21"/>
        <v>#NUM!</v>
      </c>
      <c r="AG28" t="e">
        <f t="shared" si="22"/>
        <v>#NUM!</v>
      </c>
      <c r="AH28" t="e">
        <f t="shared" si="23"/>
        <v>#NUM!</v>
      </c>
    </row>
    <row r="29" spans="1:34">
      <c r="V29" s="15" t="e">
        <f t="shared" ref="V29" si="25">$R$25*AH29/AG29</f>
        <v>#NUM!</v>
      </c>
      <c r="W29">
        <f t="shared" si="24"/>
        <v>0</v>
      </c>
      <c r="X29">
        <f t="shared" si="16"/>
        <v>0</v>
      </c>
      <c r="Y29" t="e">
        <f t="shared" ref="Y29" si="26">(LN(W29)-M$24)/N$24</f>
        <v>#NUM!</v>
      </c>
      <c r="Z29" t="e">
        <f t="shared" ref="Z29" si="27">(LN(X29)-M$24)/N$24</f>
        <v>#NUM!</v>
      </c>
      <c r="AA29" t="e">
        <f t="shared" ref="AA29" si="28">Y29-N$24</f>
        <v>#NUM!</v>
      </c>
      <c r="AB29" t="e">
        <f t="shared" ref="AB29" si="29">Z29-N$24</f>
        <v>#NUM!</v>
      </c>
      <c r="AC29" t="e">
        <f t="shared" ref="AC29" si="30">_xlfn.NORM.S.DIST(Y29,TRUE)</f>
        <v>#NUM!</v>
      </c>
      <c r="AD29" t="e">
        <f t="shared" ref="AD29" si="31">_xlfn.NORM.S.DIST(Z29,TRUE)</f>
        <v>#NUM!</v>
      </c>
      <c r="AE29" t="e">
        <f t="shared" ref="AE29" si="32">_xlfn.NORM.S.DIST(AA29,TRUE)</f>
        <v>#NUM!</v>
      </c>
      <c r="AF29" t="e">
        <f t="shared" ref="AF29" si="33">_xlfn.NORM.S.DIST(AB29,TRUE)</f>
        <v>#NUM!</v>
      </c>
      <c r="AG29" t="e">
        <f t="shared" ref="AG29" si="34">AD29-AC29</f>
        <v>#NUM!</v>
      </c>
      <c r="AH29" t="e">
        <f t="shared" ref="AH29" si="35">AF29-AE29</f>
        <v>#NUM!</v>
      </c>
    </row>
    <row r="30" spans="1:34" ht="6.75" customHeight="1"/>
    <row r="31" spans="1:34" ht="7.5" customHeight="1"/>
    <row r="32" spans="1:34">
      <c r="A32" s="26" t="s">
        <v>68</v>
      </c>
      <c r="B32" s="26"/>
    </row>
    <row r="33" spans="3:34">
      <c r="C33" t="s">
        <v>27</v>
      </c>
      <c r="G33" s="60" t="s">
        <v>28</v>
      </c>
      <c r="H33" s="60"/>
      <c r="J33" t="s">
        <v>29</v>
      </c>
      <c r="K33" t="s">
        <v>30</v>
      </c>
      <c r="L33" s="60" t="s">
        <v>31</v>
      </c>
      <c r="M33" s="60"/>
      <c r="Q33" t="s">
        <v>32</v>
      </c>
      <c r="R33" t="s">
        <v>33</v>
      </c>
      <c r="S33" t="s">
        <v>34</v>
      </c>
    </row>
    <row r="34" spans="3:34">
      <c r="C34" t="s">
        <v>36</v>
      </c>
      <c r="D34" s="15">
        <v>0.96929412025149853</v>
      </c>
      <c r="G34">
        <f t="shared" ref="G34:H40" si="36">G3</f>
        <v>0</v>
      </c>
      <c r="H34">
        <f t="shared" si="36"/>
        <v>1.6946226386699148</v>
      </c>
      <c r="J34">
        <f t="shared" ref="J34:J40" si="37">J3</f>
        <v>74</v>
      </c>
      <c r="K34">
        <f t="shared" ref="K34:K40" si="38">J34/SUM(J$34:J$40)</f>
        <v>0.25255972696245732</v>
      </c>
      <c r="L34" t="e">
        <f t="shared" ref="L34:L40" si="39">LN(G34)</f>
        <v>#NUM!</v>
      </c>
      <c r="M34">
        <f t="shared" ref="M34:M39" si="40">LN(H34)</f>
        <v>0.52746008399307154</v>
      </c>
      <c r="O34">
        <f>IF(G34=0,0,_xlfn.NORM.DIST(L34,$D$34,$D$35,TRUE))</f>
        <v>0</v>
      </c>
      <c r="P34">
        <f t="shared" ref="P34:P39" si="41">_xlfn.NORM.DIST(M34,$D$34,$D$35,TRUE)</f>
        <v>0.24963416996826282</v>
      </c>
      <c r="Q34" s="18">
        <f t="shared" ref="Q34:Q36" si="42">P34-O34</f>
        <v>0.24963416996826282</v>
      </c>
      <c r="R34" s="18">
        <f t="shared" ref="R34:R40" si="43">Q34*SUM(J$34:J$40)</f>
        <v>73.142811800701011</v>
      </c>
      <c r="S34">
        <f t="shared" ref="S34:S39" si="44">IF(J34=0,0,J34*LN(Q34))</f>
        <v>-102.69414771795634</v>
      </c>
    </row>
    <row r="35" spans="3:34">
      <c r="C35" t="s">
        <v>37</v>
      </c>
      <c r="D35" s="15">
        <v>0.65394753222173929</v>
      </c>
      <c r="G35">
        <f t="shared" si="36"/>
        <v>1.6946226386699148</v>
      </c>
      <c r="H35">
        <f t="shared" si="36"/>
        <v>3.3042307547616363</v>
      </c>
      <c r="J35">
        <f t="shared" si="37"/>
        <v>73</v>
      </c>
      <c r="K35">
        <f t="shared" si="38"/>
        <v>0.24914675767918087</v>
      </c>
      <c r="L35">
        <f t="shared" si="39"/>
        <v>0.52746008399307154</v>
      </c>
      <c r="M35">
        <f t="shared" si="40"/>
        <v>1.1952036942495115</v>
      </c>
      <c r="O35">
        <f t="shared" ref="O35:O40" si="45">_xlfn.NORM.DIST(L35,$D$34,$D$35,TRUE)</f>
        <v>0.24963416996826282</v>
      </c>
      <c r="P35">
        <f t="shared" si="41"/>
        <v>0.63512390675633346</v>
      </c>
      <c r="Q35" s="18">
        <f t="shared" si="42"/>
        <v>0.38548973678807064</v>
      </c>
      <c r="R35" s="18">
        <f t="shared" si="43"/>
        <v>112.9484928789047</v>
      </c>
      <c r="S35">
        <f t="shared" si="44"/>
        <v>-69.586571789922985</v>
      </c>
    </row>
    <row r="36" spans="3:34">
      <c r="G36">
        <f t="shared" si="36"/>
        <v>3.3</v>
      </c>
      <c r="H36">
        <f t="shared" si="36"/>
        <v>4.8544863965726259</v>
      </c>
      <c r="J36">
        <f t="shared" si="37"/>
        <v>73</v>
      </c>
      <c r="K36">
        <f t="shared" si="38"/>
        <v>0.24914675767918087</v>
      </c>
      <c r="L36">
        <f t="shared" si="39"/>
        <v>1.1939224684724346</v>
      </c>
      <c r="M36">
        <f t="shared" si="40"/>
        <v>1.5799033075937574</v>
      </c>
      <c r="O36">
        <f t="shared" si="45"/>
        <v>0.63438731758430955</v>
      </c>
      <c r="P36">
        <f t="shared" si="41"/>
        <v>0.82477791713088977</v>
      </c>
      <c r="Q36" s="18">
        <f t="shared" si="42"/>
        <v>0.19039059954658022</v>
      </c>
      <c r="R36" s="18">
        <f t="shared" si="43"/>
        <v>55.784445667148006</v>
      </c>
      <c r="S36">
        <f t="shared" si="44"/>
        <v>-121.08345968803056</v>
      </c>
    </row>
    <row r="37" spans="3:34">
      <c r="G37">
        <f t="shared" si="36"/>
        <v>4.8499999999999996</v>
      </c>
      <c r="H37">
        <f t="shared" si="36"/>
        <v>49.187438847836994</v>
      </c>
      <c r="J37">
        <f t="shared" si="37"/>
        <v>73</v>
      </c>
      <c r="K37">
        <f t="shared" si="38"/>
        <v>0.24914675767918087</v>
      </c>
      <c r="L37">
        <f t="shared" si="39"/>
        <v>1.5789787049493917</v>
      </c>
      <c r="M37">
        <f t="shared" si="40"/>
        <v>3.8956382829308414</v>
      </c>
      <c r="O37">
        <f t="shared" si="45"/>
        <v>0.82441292001917232</v>
      </c>
      <c r="P37">
        <f t="shared" si="41"/>
        <v>0.99999617749128289</v>
      </c>
      <c r="Q37" s="18">
        <f t="shared" ref="Q37:Q39" si="46">IF(H37=0,0,P37-O37)</f>
        <v>0.17558325747211057</v>
      </c>
      <c r="R37" s="18">
        <f t="shared" si="43"/>
        <v>51.445894439328399</v>
      </c>
      <c r="S37">
        <f t="shared" si="44"/>
        <v>-126.99386213235546</v>
      </c>
      <c r="V37" t="s">
        <v>69</v>
      </c>
      <c r="W37" s="16">
        <v>0.95</v>
      </c>
    </row>
    <row r="38" spans="3:34">
      <c r="G38">
        <f t="shared" si="36"/>
        <v>0</v>
      </c>
      <c r="H38">
        <f t="shared" si="36"/>
        <v>0</v>
      </c>
      <c r="J38">
        <f t="shared" si="37"/>
        <v>0</v>
      </c>
      <c r="K38">
        <f t="shared" si="38"/>
        <v>0</v>
      </c>
      <c r="L38" t="e">
        <f t="shared" si="39"/>
        <v>#NUM!</v>
      </c>
      <c r="M38" t="e">
        <f t="shared" si="40"/>
        <v>#NUM!</v>
      </c>
      <c r="O38" t="e">
        <f t="shared" si="45"/>
        <v>#NUM!</v>
      </c>
      <c r="P38" t="e">
        <f t="shared" si="41"/>
        <v>#NUM!</v>
      </c>
      <c r="Q38" s="18">
        <f t="shared" si="46"/>
        <v>0</v>
      </c>
      <c r="R38" s="18">
        <f t="shared" si="43"/>
        <v>0</v>
      </c>
      <c r="S38">
        <f t="shared" si="44"/>
        <v>0</v>
      </c>
    </row>
    <row r="39" spans="3:34">
      <c r="G39">
        <f t="shared" si="36"/>
        <v>0</v>
      </c>
      <c r="H39">
        <f t="shared" si="36"/>
        <v>0</v>
      </c>
      <c r="J39">
        <f t="shared" si="37"/>
        <v>0</v>
      </c>
      <c r="K39">
        <f t="shared" si="38"/>
        <v>0</v>
      </c>
      <c r="L39" t="e">
        <f t="shared" si="39"/>
        <v>#NUM!</v>
      </c>
      <c r="M39" t="e">
        <f t="shared" si="40"/>
        <v>#NUM!</v>
      </c>
      <c r="O39" t="e">
        <f t="shared" si="45"/>
        <v>#NUM!</v>
      </c>
      <c r="P39" t="e">
        <f t="shared" si="41"/>
        <v>#NUM!</v>
      </c>
      <c r="Q39" s="18">
        <f t="shared" si="46"/>
        <v>0</v>
      </c>
      <c r="R39" s="18">
        <f t="shared" si="43"/>
        <v>0</v>
      </c>
      <c r="S39">
        <f t="shared" si="44"/>
        <v>0</v>
      </c>
    </row>
    <row r="40" spans="3:34">
      <c r="G40">
        <f t="shared" si="36"/>
        <v>0</v>
      </c>
      <c r="H40">
        <f t="shared" si="36"/>
        <v>0</v>
      </c>
      <c r="J40">
        <f t="shared" si="37"/>
        <v>0</v>
      </c>
      <c r="K40">
        <f t="shared" si="38"/>
        <v>0</v>
      </c>
      <c r="L40" t="e">
        <f t="shared" si="39"/>
        <v>#NUM!</v>
      </c>
      <c r="M40" t="e">
        <f t="shared" ref="M40" si="47">LN(H40)</f>
        <v>#NUM!</v>
      </c>
      <c r="O40" t="e">
        <f t="shared" si="45"/>
        <v>#NUM!</v>
      </c>
      <c r="P40" t="e">
        <f t="shared" ref="P40" si="48">_xlfn.NORM.DIST(M40,$D$34,$D$35,TRUE)</f>
        <v>#NUM!</v>
      </c>
      <c r="Q40" s="18">
        <f t="shared" ref="Q40" si="49">IF(H40=0,0,P40-O40)</f>
        <v>0</v>
      </c>
      <c r="R40" s="18">
        <f t="shared" si="43"/>
        <v>0</v>
      </c>
      <c r="S40">
        <f t="shared" ref="S40" si="50">IF(J40=0,0,J40*LN(Q40))</f>
        <v>0</v>
      </c>
      <c r="Z40">
        <f>1-2*(1-W37)</f>
        <v>0.89999999999999991</v>
      </c>
    </row>
    <row r="41" spans="3:34">
      <c r="Q41" s="14"/>
      <c r="S41" t="s">
        <v>40</v>
      </c>
      <c r="W41" s="5" t="s">
        <v>70</v>
      </c>
    </row>
    <row r="42" spans="3:34">
      <c r="Q42" s="19">
        <f>SUM(Q34:Q40)</f>
        <v>1.0010977637750242</v>
      </c>
      <c r="R42" s="19">
        <f>SUM(R34:R40)</f>
        <v>293.32164478608212</v>
      </c>
      <c r="S42" s="19">
        <f>SUM(S34:S40)</f>
        <v>-420.3580413282653</v>
      </c>
      <c r="W42" s="20">
        <f>2*(S12-S42)</f>
        <v>7.3437022870723467</v>
      </c>
      <c r="Y42" t="s">
        <v>71</v>
      </c>
      <c r="Z42">
        <f>_xlfn.CHISQ.INV(Z40,1)</f>
        <v>2.7055434540954142</v>
      </c>
    </row>
    <row r="44" spans="3:34">
      <c r="S44">
        <v>17.899999999999999</v>
      </c>
      <c r="T44" t="s">
        <v>53</v>
      </c>
      <c r="W44" s="61" t="s">
        <v>54</v>
      </c>
      <c r="X44" s="61"/>
    </row>
    <row r="45" spans="3:34">
      <c r="M45" s="60"/>
      <c r="N45" s="60"/>
      <c r="R45" t="s">
        <v>55</v>
      </c>
      <c r="S45" t="s">
        <v>56</v>
      </c>
      <c r="V45" t="s">
        <v>57</v>
      </c>
      <c r="W45" s="2" t="s">
        <v>58</v>
      </c>
      <c r="X45" s="2" t="s">
        <v>59</v>
      </c>
      <c r="Y45" s="60" t="s">
        <v>60</v>
      </c>
      <c r="Z45" s="60"/>
      <c r="AA45" s="60" t="s">
        <v>61</v>
      </c>
      <c r="AB45" s="60"/>
      <c r="AC45" s="60" t="s">
        <v>62</v>
      </c>
      <c r="AD45" s="60"/>
      <c r="AE45" s="60" t="s">
        <v>63</v>
      </c>
      <c r="AF45" s="60"/>
      <c r="AG45" s="60" t="s">
        <v>64</v>
      </c>
      <c r="AH45" s="60"/>
    </row>
    <row r="46" spans="3:34">
      <c r="M46" t="s">
        <v>65</v>
      </c>
      <c r="N46" t="s">
        <v>66</v>
      </c>
      <c r="V46" s="15">
        <f t="shared" ref="V46:V51" si="51">$R$48*AH46/AG46</f>
        <v>1.2008459261206088</v>
      </c>
      <c r="W46">
        <v>1.0000000000000001E-5</v>
      </c>
      <c r="X46">
        <f>$H$3</f>
        <v>1.6946226386699148</v>
      </c>
      <c r="Y46">
        <f t="shared" ref="Y46:Y51" si="52">(LN(W46)-M$47)/N$47</f>
        <v>-19.087493981075657</v>
      </c>
      <c r="Z46">
        <f t="shared" ref="Z46:Z51" si="53">(LN(X46)-M$47)/N$47</f>
        <v>-0.67564141538592237</v>
      </c>
      <c r="AA46">
        <f t="shared" ref="AA46:AA51" si="54">Y46-N$47</f>
        <v>-19.741441513297396</v>
      </c>
      <c r="AB46">
        <f t="shared" ref="AB46:AB51" si="55">Z46-N$47</f>
        <v>-1.3295889476076617</v>
      </c>
      <c r="AC46">
        <f t="shared" ref="AC46:AF51" si="56">_xlfn.NORM.S.DIST(Y46,TRUE)</f>
        <v>1.6039690971707245E-81</v>
      </c>
      <c r="AD46">
        <f t="shared" si="56"/>
        <v>0.24963416996826282</v>
      </c>
      <c r="AE46">
        <f t="shared" si="56"/>
        <v>4.7513953347403308E-87</v>
      </c>
      <c r="AF46">
        <f t="shared" si="56"/>
        <v>9.1826870816200612E-2</v>
      </c>
      <c r="AG46">
        <f t="shared" ref="AG46:AG51" si="57">AD46-AC46</f>
        <v>0.24963416996826282</v>
      </c>
      <c r="AH46">
        <f t="shared" ref="AH46:AH51" si="58">AF46-AE46</f>
        <v>9.1826870816200612E-2</v>
      </c>
    </row>
    <row r="47" spans="3:34">
      <c r="M47">
        <f>D34</f>
        <v>0.96929412025149853</v>
      </c>
      <c r="N47">
        <f>D35</f>
        <v>0.65394753222173929</v>
      </c>
      <c r="R47" t="s">
        <v>67</v>
      </c>
      <c r="V47" s="15">
        <f t="shared" si="51"/>
        <v>2.4307005540268554</v>
      </c>
      <c r="W47">
        <f>$G$4</f>
        <v>1.6946226386699148</v>
      </c>
      <c r="X47">
        <f>$H$4</f>
        <v>3.3042307547616363</v>
      </c>
      <c r="Y47">
        <f t="shared" si="52"/>
        <v>-0.67564141538592237</v>
      </c>
      <c r="Z47">
        <f t="shared" si="53"/>
        <v>0.34545519765248067</v>
      </c>
      <c r="AA47">
        <f t="shared" si="54"/>
        <v>-1.3295889476076617</v>
      </c>
      <c r="AB47">
        <f t="shared" si="55"/>
        <v>-0.30849233456925862</v>
      </c>
      <c r="AC47">
        <f t="shared" si="56"/>
        <v>0.24963416996826282</v>
      </c>
      <c r="AD47">
        <f t="shared" si="56"/>
        <v>0.63512390675633346</v>
      </c>
      <c r="AE47">
        <f t="shared" si="56"/>
        <v>9.1826870816200612E-2</v>
      </c>
      <c r="AF47">
        <f t="shared" si="56"/>
        <v>0.37885386607521238</v>
      </c>
      <c r="AG47">
        <f t="shared" si="57"/>
        <v>0.38548973678807064</v>
      </c>
      <c r="AH47">
        <f t="shared" si="58"/>
        <v>0.28702699525901176</v>
      </c>
    </row>
    <row r="48" spans="3:34">
      <c r="R48" s="22">
        <f>EXP(M47+(N47^2)/2)</f>
        <v>3.2645365497307197</v>
      </c>
      <c r="V48" s="15">
        <f t="shared" si="51"/>
        <v>3.9791636607132865</v>
      </c>
      <c r="W48">
        <f>$G$5</f>
        <v>3.3</v>
      </c>
      <c r="X48">
        <f>$H$5</f>
        <v>4.8544863965726259</v>
      </c>
      <c r="Y48">
        <f t="shared" si="52"/>
        <v>0.34349597965111589</v>
      </c>
      <c r="Z48">
        <f t="shared" si="53"/>
        <v>0.9337281008887035</v>
      </c>
      <c r="AA48">
        <f t="shared" si="54"/>
        <v>-0.3104515525706234</v>
      </c>
      <c r="AB48">
        <f t="shared" si="55"/>
        <v>0.27978056866696421</v>
      </c>
      <c r="AC48">
        <f t="shared" si="56"/>
        <v>0.63438731758430955</v>
      </c>
      <c r="AD48">
        <f t="shared" si="56"/>
        <v>0.82477791713088977</v>
      </c>
      <c r="AE48">
        <f t="shared" si="56"/>
        <v>0.37810879801219488</v>
      </c>
      <c r="AF48">
        <f t="shared" si="56"/>
        <v>0.6101770697304757</v>
      </c>
      <c r="AG48">
        <f t="shared" si="57"/>
        <v>0.19039059954658022</v>
      </c>
      <c r="AH48">
        <f t="shared" si="58"/>
        <v>0.23206827171828082</v>
      </c>
    </row>
    <row r="49" spans="1:34">
      <c r="C49" s="27" t="s">
        <v>72</v>
      </c>
      <c r="V49" s="15">
        <f t="shared" si="51"/>
        <v>7.2566443958385785</v>
      </c>
      <c r="W49">
        <f>$G6</f>
        <v>4.8499999999999996</v>
      </c>
      <c r="X49">
        <f>$H6</f>
        <v>49.187438847836994</v>
      </c>
      <c r="Y49">
        <f t="shared" si="52"/>
        <v>0.93231422194764479</v>
      </c>
      <c r="Z49">
        <f t="shared" si="53"/>
        <v>4.4748913612951497</v>
      </c>
      <c r="AA49">
        <f t="shared" si="54"/>
        <v>0.2783666897259055</v>
      </c>
      <c r="AB49">
        <f t="shared" si="55"/>
        <v>3.8209438290734106</v>
      </c>
      <c r="AC49">
        <f t="shared" si="56"/>
        <v>0.82441292001917232</v>
      </c>
      <c r="AD49">
        <f t="shared" si="56"/>
        <v>0.99999617749128289</v>
      </c>
      <c r="AE49">
        <f t="shared" si="56"/>
        <v>0.60963455644579989</v>
      </c>
      <c r="AF49">
        <f t="shared" si="56"/>
        <v>0.99993352903447352</v>
      </c>
      <c r="AG49">
        <f t="shared" si="57"/>
        <v>0.17558325747211057</v>
      </c>
      <c r="AH49">
        <f t="shared" si="58"/>
        <v>0.39029897258867363</v>
      </c>
    </row>
    <row r="50" spans="1:34">
      <c r="C50" t="s">
        <v>73</v>
      </c>
      <c r="V50" s="15" t="e">
        <f t="shared" si="51"/>
        <v>#NUM!</v>
      </c>
      <c r="W50">
        <f>$G7</f>
        <v>0</v>
      </c>
      <c r="X50">
        <f>$H7</f>
        <v>0</v>
      </c>
      <c r="Y50" t="e">
        <f t="shared" si="52"/>
        <v>#NUM!</v>
      </c>
      <c r="Z50" t="e">
        <f t="shared" si="53"/>
        <v>#NUM!</v>
      </c>
      <c r="AA50" t="e">
        <f t="shared" si="54"/>
        <v>#NUM!</v>
      </c>
      <c r="AB50" t="e">
        <f t="shared" si="55"/>
        <v>#NUM!</v>
      </c>
      <c r="AC50" t="e">
        <f t="shared" si="56"/>
        <v>#NUM!</v>
      </c>
      <c r="AD50" t="e">
        <f t="shared" si="56"/>
        <v>#NUM!</v>
      </c>
      <c r="AE50" t="e">
        <f t="shared" si="56"/>
        <v>#NUM!</v>
      </c>
      <c r="AF50" t="e">
        <f t="shared" si="56"/>
        <v>#NUM!</v>
      </c>
      <c r="AG50" t="e">
        <f t="shared" si="57"/>
        <v>#NUM!</v>
      </c>
      <c r="AH50" t="e">
        <f t="shared" si="58"/>
        <v>#NUM!</v>
      </c>
    </row>
    <row r="51" spans="1:34">
      <c r="C51" t="s">
        <v>74</v>
      </c>
      <c r="V51" s="15" t="e">
        <f t="shared" si="51"/>
        <v>#NUM!</v>
      </c>
      <c r="W51">
        <f>$G8</f>
        <v>0</v>
      </c>
      <c r="X51">
        <f>$H8</f>
        <v>0</v>
      </c>
      <c r="Y51" t="e">
        <f t="shared" si="52"/>
        <v>#NUM!</v>
      </c>
      <c r="Z51" t="e">
        <f t="shared" si="53"/>
        <v>#NUM!</v>
      </c>
      <c r="AA51" t="e">
        <f t="shared" si="54"/>
        <v>#NUM!</v>
      </c>
      <c r="AB51" t="e">
        <f t="shared" si="55"/>
        <v>#NUM!</v>
      </c>
      <c r="AC51" t="e">
        <f t="shared" si="56"/>
        <v>#NUM!</v>
      </c>
      <c r="AD51" t="e">
        <f t="shared" si="56"/>
        <v>#NUM!</v>
      </c>
      <c r="AE51" t="e">
        <f t="shared" si="56"/>
        <v>#NUM!</v>
      </c>
      <c r="AF51" t="e">
        <f t="shared" si="56"/>
        <v>#NUM!</v>
      </c>
      <c r="AG51" t="e">
        <f t="shared" si="57"/>
        <v>#NUM!</v>
      </c>
      <c r="AH51" t="e">
        <f t="shared" si="58"/>
        <v>#NUM!</v>
      </c>
    </row>
    <row r="52" spans="1:34">
      <c r="D52" t="s">
        <v>75</v>
      </c>
      <c r="V52" s="15" t="e">
        <f t="shared" ref="V52" si="59">$R$48*AH52/AG52</f>
        <v>#NUM!</v>
      </c>
      <c r="W52">
        <f>$G9</f>
        <v>0</v>
      </c>
      <c r="X52">
        <f>$H9</f>
        <v>0</v>
      </c>
      <c r="Y52" t="e">
        <f t="shared" ref="Y52" si="60">(LN(W52)-M$47)/N$47</f>
        <v>#NUM!</v>
      </c>
      <c r="Z52" t="e">
        <f t="shared" ref="Z52" si="61">(LN(X52)-M$47)/N$47</f>
        <v>#NUM!</v>
      </c>
      <c r="AA52" t="e">
        <f t="shared" ref="AA52" si="62">Y52-N$47</f>
        <v>#NUM!</v>
      </c>
      <c r="AB52" t="e">
        <f t="shared" ref="AB52" si="63">Z52-N$47</f>
        <v>#NUM!</v>
      </c>
      <c r="AC52" t="e">
        <f t="shared" ref="AC52" si="64">_xlfn.NORM.S.DIST(Y52,TRUE)</f>
        <v>#NUM!</v>
      </c>
      <c r="AD52" t="e">
        <f t="shared" ref="AD52" si="65">_xlfn.NORM.S.DIST(Z52,TRUE)</f>
        <v>#NUM!</v>
      </c>
      <c r="AE52" t="e">
        <f t="shared" ref="AE52" si="66">_xlfn.NORM.S.DIST(AA52,TRUE)</f>
        <v>#NUM!</v>
      </c>
      <c r="AF52" t="e">
        <f t="shared" ref="AF52" si="67">_xlfn.NORM.S.DIST(AB52,TRUE)</f>
        <v>#NUM!</v>
      </c>
      <c r="AG52" t="e">
        <f t="shared" ref="AG52" si="68">AD52-AC52</f>
        <v>#NUM!</v>
      </c>
      <c r="AH52" t="e">
        <f t="shared" ref="AH52" si="69">AF52-AE52</f>
        <v>#NUM!</v>
      </c>
    </row>
    <row r="54" spans="1:34">
      <c r="P54" t="s">
        <v>76</v>
      </c>
    </row>
    <row r="56" spans="1:34">
      <c r="P56">
        <v>137.66058446727689</v>
      </c>
      <c r="R56" t="s">
        <v>36</v>
      </c>
      <c r="S56" s="15">
        <v>7.4219302476269329</v>
      </c>
    </row>
    <row r="57" spans="1:34">
      <c r="P57">
        <v>599.72589019967711</v>
      </c>
      <c r="R57" t="s">
        <v>37</v>
      </c>
      <c r="S57" s="15">
        <v>1.5703748396816797</v>
      </c>
    </row>
    <row r="58" spans="1:34">
      <c r="P58">
        <v>7212.9682884166841</v>
      </c>
    </row>
    <row r="59" spans="1:34">
      <c r="P59" t="e">
        <v>#NUM!</v>
      </c>
    </row>
    <row r="60" spans="1:34">
      <c r="P60" t="e">
        <v>#NUM!</v>
      </c>
    </row>
    <row r="61" spans="1:34">
      <c r="P61" t="e">
        <v>#NUM!</v>
      </c>
    </row>
    <row r="64" spans="1:34">
      <c r="A64" s="26" t="s">
        <v>77</v>
      </c>
      <c r="B64" s="26"/>
    </row>
    <row r="65" spans="3:34">
      <c r="C65" t="s">
        <v>27</v>
      </c>
      <c r="G65" s="60" t="s">
        <v>28</v>
      </c>
      <c r="H65" s="60"/>
      <c r="J65" t="s">
        <v>29</v>
      </c>
      <c r="K65" t="s">
        <v>30</v>
      </c>
      <c r="L65" s="60" t="s">
        <v>31</v>
      </c>
      <c r="M65" s="60"/>
      <c r="Q65" t="s">
        <v>32</v>
      </c>
      <c r="R65" t="s">
        <v>33</v>
      </c>
      <c r="S65" t="s">
        <v>34</v>
      </c>
    </row>
    <row r="66" spans="3:34">
      <c r="C66" t="s">
        <v>36</v>
      </c>
      <c r="D66" s="15">
        <v>0.98715741083577146</v>
      </c>
      <c r="G66">
        <f t="shared" ref="G66:H72" si="70">G34</f>
        <v>0</v>
      </c>
      <c r="H66">
        <f t="shared" si="70"/>
        <v>1.6946226386699148</v>
      </c>
      <c r="J66">
        <f t="shared" ref="J66:J72" si="71">J3</f>
        <v>74</v>
      </c>
      <c r="K66">
        <f t="shared" ref="K66:K72" si="72">J66/SUM(J$34:J$40)</f>
        <v>0.25255972696245732</v>
      </c>
      <c r="L66" t="e">
        <f t="shared" ref="L66:L72" si="73">LN(G66)</f>
        <v>#NUM!</v>
      </c>
      <c r="M66">
        <f t="shared" ref="M66:M71" si="74">LN(H66)</f>
        <v>0.52746008399307154</v>
      </c>
      <c r="O66">
        <f>IF(G66=0,0,_xlfn.NORM.DIST(L66,$D$66,$D$67,TRUE))</f>
        <v>0</v>
      </c>
      <c r="P66">
        <f t="shared" ref="P66:P71" si="75">_xlfn.NORM.DIST(M66,$D$66,$D$67,TRUE)</f>
        <v>0.2712514075560476</v>
      </c>
      <c r="Q66" s="18">
        <f t="shared" ref="Q66:Q68" si="76">P66-O66</f>
        <v>0.2712514075560476</v>
      </c>
      <c r="R66" s="30">
        <f t="shared" ref="R66:R72" si="77">Q66*SUM(J$34:J$40)</f>
        <v>79.476662413921943</v>
      </c>
      <c r="S66">
        <f t="shared" ref="S66:S71" si="78">IF(J66=0,0,J66*LN(Q66))</f>
        <v>-96.548479689571693</v>
      </c>
    </row>
    <row r="67" spans="3:34">
      <c r="C67" t="s">
        <v>37</v>
      </c>
      <c r="D67" s="15">
        <v>0.75479918322240036</v>
      </c>
      <c r="G67">
        <f t="shared" si="70"/>
        <v>1.6946226386699148</v>
      </c>
      <c r="H67">
        <f t="shared" si="70"/>
        <v>3.3042307547616363</v>
      </c>
      <c r="J67">
        <f t="shared" si="71"/>
        <v>73</v>
      </c>
      <c r="K67">
        <f t="shared" si="72"/>
        <v>0.24914675767918087</v>
      </c>
      <c r="L67">
        <f t="shared" si="73"/>
        <v>0.52746008399307154</v>
      </c>
      <c r="M67">
        <f t="shared" si="74"/>
        <v>1.1952036942495115</v>
      </c>
      <c r="O67">
        <f t="shared" ref="O67:O72" si="79">_xlfn.NORM.DIST(L67,$D$66,$D$67,TRUE)</f>
        <v>0.2712514075560476</v>
      </c>
      <c r="P67">
        <f t="shared" si="75"/>
        <v>0.60858436835903817</v>
      </c>
      <c r="Q67" s="18">
        <f t="shared" si="76"/>
        <v>0.33733296080299058</v>
      </c>
      <c r="R67" s="30">
        <f t="shared" si="77"/>
        <v>98.838557515276236</v>
      </c>
      <c r="S67">
        <f t="shared" si="78"/>
        <v>-79.327992016395669</v>
      </c>
    </row>
    <row r="68" spans="3:34">
      <c r="G68">
        <f t="shared" si="70"/>
        <v>3.3</v>
      </c>
      <c r="H68">
        <f t="shared" si="70"/>
        <v>4.8544863965726259</v>
      </c>
      <c r="J68">
        <f t="shared" si="71"/>
        <v>73</v>
      </c>
      <c r="K68">
        <f t="shared" si="72"/>
        <v>0.24914675767918087</v>
      </c>
      <c r="L68">
        <f t="shared" si="73"/>
        <v>1.1939224684724346</v>
      </c>
      <c r="M68">
        <f t="shared" si="74"/>
        <v>1.5799033075937574</v>
      </c>
      <c r="O68">
        <f t="shared" si="79"/>
        <v>0.60793227697871277</v>
      </c>
      <c r="P68">
        <f t="shared" si="75"/>
        <v>0.78386196680446152</v>
      </c>
      <c r="Q68" s="18">
        <f t="shared" si="76"/>
        <v>0.17592968982574875</v>
      </c>
      <c r="R68" s="30">
        <f t="shared" si="77"/>
        <v>51.547399118944384</v>
      </c>
      <c r="S68">
        <f t="shared" si="78"/>
        <v>-126.84997229729858</v>
      </c>
    </row>
    <row r="69" spans="3:34">
      <c r="G69">
        <f t="shared" si="70"/>
        <v>4.8499999999999996</v>
      </c>
      <c r="H69">
        <f t="shared" si="70"/>
        <v>49.187438847836994</v>
      </c>
      <c r="J69">
        <f t="shared" si="71"/>
        <v>73</v>
      </c>
      <c r="K69">
        <f t="shared" si="72"/>
        <v>0.24914675767918087</v>
      </c>
      <c r="L69">
        <f t="shared" si="73"/>
        <v>1.5789787049493917</v>
      </c>
      <c r="M69">
        <f t="shared" si="74"/>
        <v>3.8956382829308414</v>
      </c>
      <c r="O69">
        <f t="shared" si="79"/>
        <v>0.78350277388270984</v>
      </c>
      <c r="P69">
        <f t="shared" si="75"/>
        <v>0.99994173592735103</v>
      </c>
      <c r="Q69" s="18">
        <f t="shared" ref="Q69:Q71" si="80">IF(H69=0,0,P69-O69)</f>
        <v>0.21643896204464119</v>
      </c>
      <c r="R69" s="30">
        <f t="shared" si="77"/>
        <v>63.41661587907987</v>
      </c>
      <c r="S69">
        <f t="shared" si="78"/>
        <v>-111.72260923134236</v>
      </c>
      <c r="Y69" t="s">
        <v>69</v>
      </c>
      <c r="Z69">
        <f>W37</f>
        <v>0.95</v>
      </c>
    </row>
    <row r="70" spans="3:34">
      <c r="G70">
        <f t="shared" si="70"/>
        <v>0</v>
      </c>
      <c r="H70">
        <f t="shared" si="70"/>
        <v>0</v>
      </c>
      <c r="J70">
        <f t="shared" si="71"/>
        <v>0</v>
      </c>
      <c r="K70">
        <f t="shared" si="72"/>
        <v>0</v>
      </c>
      <c r="L70" t="e">
        <f t="shared" si="73"/>
        <v>#NUM!</v>
      </c>
      <c r="M70" t="e">
        <f t="shared" si="74"/>
        <v>#NUM!</v>
      </c>
      <c r="O70" t="e">
        <f t="shared" si="79"/>
        <v>#NUM!</v>
      </c>
      <c r="P70" t="e">
        <f t="shared" si="75"/>
        <v>#NUM!</v>
      </c>
      <c r="Q70" s="18">
        <f t="shared" si="80"/>
        <v>0</v>
      </c>
      <c r="R70" s="30">
        <f t="shared" si="77"/>
        <v>0</v>
      </c>
      <c r="S70">
        <f t="shared" si="78"/>
        <v>0</v>
      </c>
    </row>
    <row r="71" spans="3:34">
      <c r="G71">
        <f t="shared" si="70"/>
        <v>0</v>
      </c>
      <c r="H71">
        <f t="shared" si="70"/>
        <v>0</v>
      </c>
      <c r="J71">
        <f t="shared" si="71"/>
        <v>0</v>
      </c>
      <c r="K71">
        <f t="shared" si="72"/>
        <v>0</v>
      </c>
      <c r="L71" t="e">
        <f t="shared" si="73"/>
        <v>#NUM!</v>
      </c>
      <c r="M71" t="e">
        <f t="shared" si="74"/>
        <v>#NUM!</v>
      </c>
      <c r="O71" t="e">
        <f t="shared" si="79"/>
        <v>#NUM!</v>
      </c>
      <c r="P71" t="e">
        <f t="shared" si="75"/>
        <v>#NUM!</v>
      </c>
      <c r="Q71" s="18">
        <f t="shared" si="80"/>
        <v>0</v>
      </c>
      <c r="R71" s="30">
        <f t="shared" si="77"/>
        <v>0</v>
      </c>
      <c r="S71">
        <f t="shared" si="78"/>
        <v>0</v>
      </c>
    </row>
    <row r="72" spans="3:34">
      <c r="G72">
        <f t="shared" si="70"/>
        <v>0</v>
      </c>
      <c r="H72">
        <f t="shared" si="70"/>
        <v>0</v>
      </c>
      <c r="J72">
        <f t="shared" si="71"/>
        <v>0</v>
      </c>
      <c r="K72">
        <f t="shared" si="72"/>
        <v>0</v>
      </c>
      <c r="L72" t="e">
        <f t="shared" si="73"/>
        <v>#NUM!</v>
      </c>
      <c r="M72" t="e">
        <f t="shared" ref="M72" si="81">LN(H72)</f>
        <v>#NUM!</v>
      </c>
      <c r="O72" t="e">
        <f t="shared" si="79"/>
        <v>#NUM!</v>
      </c>
      <c r="P72" t="e">
        <f t="shared" ref="P72" si="82">_xlfn.NORM.DIST(M72,$D$66,$D$67,TRUE)</f>
        <v>#NUM!</v>
      </c>
      <c r="Q72" s="18">
        <f t="shared" ref="Q72" si="83">IF(H72=0,0,P72-O72)</f>
        <v>0</v>
      </c>
      <c r="R72" s="30">
        <f t="shared" si="77"/>
        <v>0</v>
      </c>
      <c r="S72">
        <f t="shared" ref="S72" si="84">IF(J72=0,0,J72*LN(Q72))</f>
        <v>0</v>
      </c>
      <c r="Z72">
        <f>1-2*(1-Z69)</f>
        <v>0.89999999999999991</v>
      </c>
    </row>
    <row r="73" spans="3:34">
      <c r="Q73" s="14"/>
      <c r="R73" s="1"/>
      <c r="S73" t="s">
        <v>40</v>
      </c>
      <c r="W73" s="5" t="s">
        <v>70</v>
      </c>
    </row>
    <row r="74" spans="3:34">
      <c r="Q74" s="19">
        <f>SUM(Q66:Q72)</f>
        <v>1.0009530202294281</v>
      </c>
      <c r="R74" s="19">
        <f>SUM(R66:R72)</f>
        <v>293.27923492722243</v>
      </c>
      <c r="S74" s="19">
        <f>SUM(S66:S72)</f>
        <v>-414.4490532346083</v>
      </c>
      <c r="W74" s="29">
        <f>2*(S12-S74)</f>
        <v>-4.4742739002416556</v>
      </c>
      <c r="Y74" t="s">
        <v>71</v>
      </c>
      <c r="Z74" s="28">
        <f>_xlfn.CHISQ.INV(Z72,1)</f>
        <v>2.7055434540954142</v>
      </c>
    </row>
    <row r="76" spans="3:34">
      <c r="S76">
        <v>17.899999999999999</v>
      </c>
      <c r="T76" t="s">
        <v>53</v>
      </c>
      <c r="W76" s="61" t="s">
        <v>54</v>
      </c>
      <c r="X76" s="61"/>
    </row>
    <row r="77" spans="3:34">
      <c r="M77" s="60" t="s">
        <v>78</v>
      </c>
      <c r="N77" s="60"/>
      <c r="R77" t="s">
        <v>55</v>
      </c>
      <c r="S77" t="s">
        <v>56</v>
      </c>
      <c r="V77" t="s">
        <v>57</v>
      </c>
      <c r="W77" s="2" t="s">
        <v>58</v>
      </c>
      <c r="X77" s="2" t="s">
        <v>59</v>
      </c>
      <c r="Y77" s="60" t="s">
        <v>60</v>
      </c>
      <c r="Z77" s="60"/>
      <c r="AA77" s="60" t="s">
        <v>61</v>
      </c>
      <c r="AB77" s="60"/>
      <c r="AC77" s="60" t="s">
        <v>62</v>
      </c>
      <c r="AD77" s="60"/>
      <c r="AE77" s="60" t="s">
        <v>63</v>
      </c>
      <c r="AF77" s="60"/>
      <c r="AG77" s="60" t="s">
        <v>64</v>
      </c>
      <c r="AH77" s="60"/>
    </row>
    <row r="78" spans="3:34">
      <c r="M78" t="s">
        <v>65</v>
      </c>
      <c r="N78" t="s">
        <v>66</v>
      </c>
      <c r="V78" s="15">
        <f>$R$80*AH78/AG78</f>
        <v>1.1353268975935777</v>
      </c>
      <c r="W78">
        <v>1.0000000000000001E-5</v>
      </c>
      <c r="X78">
        <f>$H$3</f>
        <v>1.6946226386699148</v>
      </c>
      <c r="Y78">
        <f t="shared" ref="Y78:Y83" si="85">(LN(W78)-M$79)/N$79</f>
        <v>-16.560806044384485</v>
      </c>
      <c r="Z78">
        <f t="shared" ref="Z78:Z83" si="86">(LN(X78)-M$79)/N$79</f>
        <v>-0.60903262359155319</v>
      </c>
      <c r="AA78">
        <f t="shared" ref="AA78:AA83" si="87">Y78-N$79</f>
        <v>-17.315605227606884</v>
      </c>
      <c r="AB78">
        <f t="shared" ref="AB78:AB83" si="88">Z78-N$79</f>
        <v>-1.3638318068139537</v>
      </c>
      <c r="AC78">
        <f t="shared" ref="AC78:AF83" si="89">_xlfn.NORM.S.DIST(Y78,TRUE)</f>
        <v>6.6894822067702236E-62</v>
      </c>
      <c r="AD78">
        <f t="shared" si="89"/>
        <v>0.2712514075560476</v>
      </c>
      <c r="AE78">
        <f t="shared" si="89"/>
        <v>1.7936533330297421E-67</v>
      </c>
      <c r="AF78">
        <f t="shared" si="89"/>
        <v>8.6310253612796164E-2</v>
      </c>
      <c r="AG78">
        <f t="shared" ref="AG78:AG83" si="90">AD78-AC78</f>
        <v>0.2712514075560476</v>
      </c>
      <c r="AH78">
        <f t="shared" ref="AH78:AH83" si="91">AF78-AE78</f>
        <v>8.6310253612796164E-2</v>
      </c>
    </row>
    <row r="79" spans="3:34">
      <c r="M79">
        <f>D66</f>
        <v>0.98715741083577146</v>
      </c>
      <c r="N79">
        <f>D67</f>
        <v>0.75479918322240036</v>
      </c>
      <c r="R79" t="s">
        <v>67</v>
      </c>
      <c r="V79" s="15">
        <f>$R$80*AH79/AG79</f>
        <v>2.4285240418722887</v>
      </c>
      <c r="W79">
        <f>$G$4</f>
        <v>1.6946226386699148</v>
      </c>
      <c r="X79">
        <f>$H$4</f>
        <v>3.3042307547616363</v>
      </c>
      <c r="Y79">
        <f t="shared" si="85"/>
        <v>-0.60903262359155319</v>
      </c>
      <c r="Z79">
        <f t="shared" si="86"/>
        <v>0.2756313043762787</v>
      </c>
      <c r="AA79">
        <f t="shared" si="87"/>
        <v>-1.3638318068139537</v>
      </c>
      <c r="AB79">
        <f t="shared" si="88"/>
        <v>-0.47916787884612166</v>
      </c>
      <c r="AC79">
        <f t="shared" si="89"/>
        <v>0.2712514075560476</v>
      </c>
      <c r="AD79">
        <f t="shared" si="89"/>
        <v>0.60858436835903817</v>
      </c>
      <c r="AE79">
        <f t="shared" si="89"/>
        <v>8.6310253612796164E-2</v>
      </c>
      <c r="AF79">
        <f t="shared" si="89"/>
        <v>0.31590960171095828</v>
      </c>
      <c r="AG79">
        <f t="shared" si="90"/>
        <v>0.33733296080299058</v>
      </c>
      <c r="AH79">
        <f t="shared" si="91"/>
        <v>0.22959934809816213</v>
      </c>
    </row>
    <row r="80" spans="3:34">
      <c r="R80" s="22">
        <f>EXP(M79+(N79^2)/2)</f>
        <v>3.5680467397310638</v>
      </c>
      <c r="V80" s="15">
        <f t="shared" ref="V80:V83" si="92">$R$80*AH80/AG80</f>
        <v>3.9925601929367005</v>
      </c>
      <c r="W80">
        <f>$G$5</f>
        <v>3.3</v>
      </c>
      <c r="X80">
        <f>$H$5</f>
        <v>4.8544863965726259</v>
      </c>
      <c r="Y80">
        <f t="shared" si="85"/>
        <v>0.27393386510295165</v>
      </c>
      <c r="Z80">
        <f t="shared" si="86"/>
        <v>0.78530277977703422</v>
      </c>
      <c r="AA80">
        <f t="shared" si="87"/>
        <v>-0.48086531811944871</v>
      </c>
      <c r="AB80">
        <f t="shared" si="88"/>
        <v>3.0503596554633861E-2</v>
      </c>
      <c r="AC80">
        <f t="shared" si="89"/>
        <v>0.60793227697871277</v>
      </c>
      <c r="AD80">
        <f t="shared" si="89"/>
        <v>0.78386196680446152</v>
      </c>
      <c r="AE80">
        <f t="shared" si="89"/>
        <v>0.31530611169815614</v>
      </c>
      <c r="AF80">
        <f t="shared" si="89"/>
        <v>0.51216728745924733</v>
      </c>
      <c r="AG80">
        <f t="shared" si="90"/>
        <v>0.17592968982574875</v>
      </c>
      <c r="AH80">
        <f t="shared" si="91"/>
        <v>0.19686117576109119</v>
      </c>
    </row>
    <row r="81" spans="3:34">
      <c r="C81" s="27" t="s">
        <v>72</v>
      </c>
      <c r="V81" s="15">
        <f t="shared" si="92"/>
        <v>8.0340574073967108</v>
      </c>
      <c r="W81">
        <f>$G6</f>
        <v>4.8499999999999996</v>
      </c>
      <c r="X81">
        <f>$H6</f>
        <v>49.187438847836994</v>
      </c>
      <c r="Y81">
        <f t="shared" si="85"/>
        <v>0.78407781469371451</v>
      </c>
      <c r="Z81">
        <f t="shared" si="86"/>
        <v>3.8533174607822684</v>
      </c>
      <c r="AA81">
        <f t="shared" si="87"/>
        <v>2.9278631471314154E-2</v>
      </c>
      <c r="AB81">
        <f t="shared" si="88"/>
        <v>3.0985182775598679</v>
      </c>
      <c r="AC81">
        <f t="shared" si="89"/>
        <v>0.78350277388270984</v>
      </c>
      <c r="AD81">
        <f t="shared" si="89"/>
        <v>0.99994173592735103</v>
      </c>
      <c r="AE81">
        <f t="shared" si="89"/>
        <v>0.51167881539446536</v>
      </c>
      <c r="AF81">
        <f t="shared" si="89"/>
        <v>0.99902754513534053</v>
      </c>
      <c r="AG81">
        <f t="shared" si="90"/>
        <v>0.21643896204464119</v>
      </c>
      <c r="AH81">
        <f t="shared" si="91"/>
        <v>0.48734872974087518</v>
      </c>
    </row>
    <row r="82" spans="3:34">
      <c r="C82" t="s">
        <v>79</v>
      </c>
      <c r="V82" s="15" t="e">
        <f t="shared" si="92"/>
        <v>#NUM!</v>
      </c>
      <c r="W82">
        <f>$G7</f>
        <v>0</v>
      </c>
      <c r="X82">
        <f>$H$7</f>
        <v>0</v>
      </c>
      <c r="Y82" t="e">
        <f t="shared" si="85"/>
        <v>#NUM!</v>
      </c>
      <c r="Z82" t="e">
        <f t="shared" si="86"/>
        <v>#NUM!</v>
      </c>
      <c r="AA82" t="e">
        <f t="shared" si="87"/>
        <v>#NUM!</v>
      </c>
      <c r="AB82" t="e">
        <f t="shared" si="88"/>
        <v>#NUM!</v>
      </c>
      <c r="AC82" t="e">
        <f t="shared" si="89"/>
        <v>#NUM!</v>
      </c>
      <c r="AD82" t="e">
        <f t="shared" si="89"/>
        <v>#NUM!</v>
      </c>
      <c r="AE82" t="e">
        <f t="shared" si="89"/>
        <v>#NUM!</v>
      </c>
      <c r="AF82" t="e">
        <f t="shared" si="89"/>
        <v>#NUM!</v>
      </c>
      <c r="AG82" t="e">
        <f t="shared" si="90"/>
        <v>#NUM!</v>
      </c>
      <c r="AH82" t="e">
        <f t="shared" si="91"/>
        <v>#NUM!</v>
      </c>
    </row>
    <row r="83" spans="3:34">
      <c r="C83" t="s">
        <v>80</v>
      </c>
      <c r="V83" s="15" t="e">
        <f t="shared" si="92"/>
        <v>#NUM!</v>
      </c>
      <c r="W83">
        <f>$G8</f>
        <v>0</v>
      </c>
      <c r="X83">
        <f>$H$8</f>
        <v>0</v>
      </c>
      <c r="Y83" t="e">
        <f t="shared" si="85"/>
        <v>#NUM!</v>
      </c>
      <c r="Z83" t="e">
        <f t="shared" si="86"/>
        <v>#NUM!</v>
      </c>
      <c r="AA83" t="e">
        <f t="shared" si="87"/>
        <v>#NUM!</v>
      </c>
      <c r="AB83" t="e">
        <f t="shared" si="88"/>
        <v>#NUM!</v>
      </c>
      <c r="AC83" t="e">
        <f t="shared" si="89"/>
        <v>#NUM!</v>
      </c>
      <c r="AD83" t="e">
        <f t="shared" si="89"/>
        <v>#NUM!</v>
      </c>
      <c r="AE83" t="e">
        <f t="shared" si="89"/>
        <v>#NUM!</v>
      </c>
      <c r="AF83" t="e">
        <f t="shared" si="89"/>
        <v>#NUM!</v>
      </c>
      <c r="AG83" t="e">
        <f t="shared" si="90"/>
        <v>#NUM!</v>
      </c>
      <c r="AH83" t="e">
        <f t="shared" si="91"/>
        <v>#NUM!</v>
      </c>
    </row>
    <row r="84" spans="3:34">
      <c r="D84" t="s">
        <v>81</v>
      </c>
      <c r="V84" s="15" t="e">
        <f t="shared" ref="V84" si="93">$R$80*AH84/AG84</f>
        <v>#NUM!</v>
      </c>
      <c r="W84">
        <f>$G9</f>
        <v>0</v>
      </c>
      <c r="X84">
        <f>$H$9</f>
        <v>0</v>
      </c>
      <c r="Y84" t="e">
        <f t="shared" ref="Y84" si="94">(LN(W84)-M$79)/N$79</f>
        <v>#NUM!</v>
      </c>
      <c r="Z84" t="e">
        <f t="shared" ref="Z84" si="95">(LN(X84)-M$79)/N$79</f>
        <v>#NUM!</v>
      </c>
      <c r="AA84" t="e">
        <f t="shared" ref="AA84" si="96">Y84-N$79</f>
        <v>#NUM!</v>
      </c>
      <c r="AB84" t="e">
        <f t="shared" ref="AB84" si="97">Z84-N$79</f>
        <v>#NUM!</v>
      </c>
      <c r="AC84" t="e">
        <f t="shared" ref="AC84" si="98">_xlfn.NORM.S.DIST(Y84,TRUE)</f>
        <v>#NUM!</v>
      </c>
      <c r="AD84" t="e">
        <f t="shared" ref="AD84" si="99">_xlfn.NORM.S.DIST(Z84,TRUE)</f>
        <v>#NUM!</v>
      </c>
      <c r="AE84" t="e">
        <f t="shared" ref="AE84" si="100">_xlfn.NORM.S.DIST(AA84,TRUE)</f>
        <v>#NUM!</v>
      </c>
      <c r="AF84" t="e">
        <f t="shared" ref="AF84" si="101">_xlfn.NORM.S.DIST(AB84,TRUE)</f>
        <v>#NUM!</v>
      </c>
      <c r="AG84" t="e">
        <f t="shared" ref="AG84" si="102">AD84-AC84</f>
        <v>#NUM!</v>
      </c>
      <c r="AH84" t="e">
        <f t="shared" ref="AH84" si="103">AF84-AE84</f>
        <v>#NUM!</v>
      </c>
    </row>
    <row r="86" spans="3:34">
      <c r="P86" t="s">
        <v>82</v>
      </c>
    </row>
    <row r="88" spans="3:34">
      <c r="P88">
        <v>131.1674291003529</v>
      </c>
      <c r="R88" t="s">
        <v>36</v>
      </c>
      <c r="S88" s="15">
        <v>7.7410716288978998</v>
      </c>
    </row>
    <row r="89" spans="3:34">
      <c r="P89">
        <v>600.36896418005176</v>
      </c>
      <c r="R89" t="s">
        <v>37</v>
      </c>
      <c r="S89" s="15">
        <v>1.7670989416132856</v>
      </c>
    </row>
    <row r="90" spans="3:34">
      <c r="P90">
        <v>9482.0295835142115</v>
      </c>
    </row>
    <row r="91" spans="3:34">
      <c r="P91">
        <v>182166.91718776425</v>
      </c>
    </row>
    <row r="92" spans="3:34">
      <c r="P92" t="e">
        <v>#NUM!</v>
      </c>
    </row>
    <row r="93" spans="3:34">
      <c r="P93" t="e">
        <v>#NUM!</v>
      </c>
    </row>
  </sheetData>
  <mergeCells count="27">
    <mergeCell ref="G2:H2"/>
    <mergeCell ref="L2:M2"/>
    <mergeCell ref="Y22:Z22"/>
    <mergeCell ref="AA22:AB22"/>
    <mergeCell ref="G33:H33"/>
    <mergeCell ref="L33:M33"/>
    <mergeCell ref="W21:X21"/>
    <mergeCell ref="M22:N22"/>
    <mergeCell ref="G65:H65"/>
    <mergeCell ref="L65:M65"/>
    <mergeCell ref="W44:X44"/>
    <mergeCell ref="M45:N45"/>
    <mergeCell ref="W76:X76"/>
    <mergeCell ref="M77:N77"/>
    <mergeCell ref="Y77:Z77"/>
    <mergeCell ref="AE22:AF22"/>
    <mergeCell ref="AG22:AH22"/>
    <mergeCell ref="Y45:Z45"/>
    <mergeCell ref="AA45:AB45"/>
    <mergeCell ref="AC22:AD22"/>
    <mergeCell ref="AC45:AD45"/>
    <mergeCell ref="AA77:AB77"/>
    <mergeCell ref="AC77:AD77"/>
    <mergeCell ref="AE77:AF77"/>
    <mergeCell ref="AG77:AH77"/>
    <mergeCell ref="AE45:AF45"/>
    <mergeCell ref="AG45:AH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72"/>
  <sheetViews>
    <sheetView workbookViewId="0">
      <selection activeCell="E11" sqref="E11"/>
    </sheetView>
  </sheetViews>
  <sheetFormatPr defaultColWidth="9.140625" defaultRowHeight="14.45"/>
  <sheetData>
    <row r="1" spans="1:19">
      <c r="B1" s="13" t="s">
        <v>83</v>
      </c>
      <c r="J1" s="13"/>
    </row>
    <row r="2" spans="1:19">
      <c r="B2" t="s">
        <v>84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13" t="s">
        <v>85</v>
      </c>
    </row>
    <row r="3" spans="1:19">
      <c r="B3" t="s">
        <v>86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42" t="s">
        <v>87</v>
      </c>
      <c r="I3" s="42"/>
      <c r="J3" s="55">
        <v>1</v>
      </c>
      <c r="L3" s="42" t="s">
        <v>88</v>
      </c>
      <c r="M3" s="55">
        <f>Main!$C$22</f>
        <v>74</v>
      </c>
    </row>
    <row r="4" spans="1:19">
      <c r="B4" t="s">
        <v>89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90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60" t="s">
        <v>91</v>
      </c>
      <c r="I5" s="60"/>
      <c r="J5" s="60"/>
      <c r="K5" s="60" t="s">
        <v>92</v>
      </c>
      <c r="L5" s="60"/>
      <c r="M5" s="60"/>
      <c r="N5" s="55"/>
      <c r="O5" s="60" t="s">
        <v>93</v>
      </c>
      <c r="P5" s="60"/>
    </row>
    <row r="6" spans="1:19">
      <c r="I6" s="56" t="s">
        <v>94</v>
      </c>
      <c r="J6" s="55" t="s">
        <v>95</v>
      </c>
      <c r="L6" s="56" t="s">
        <v>94</v>
      </c>
      <c r="M6" s="55" t="s">
        <v>95</v>
      </c>
      <c r="N6" s="55"/>
      <c r="O6" s="56" t="s">
        <v>94</v>
      </c>
      <c r="P6" s="55" t="s">
        <v>95</v>
      </c>
    </row>
    <row r="7" spans="1:19" ht="14.45" customHeight="1">
      <c r="C7" s="2" t="s">
        <v>96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3" t="e" vm="2">
        <f ca="1">[1]!simOutput(AVERAGE(J11:IF($M$3&gt;1000,J1010,INDIRECT(CONCATENATE("J",$M$3+10)))),"d1_avg_mle_doses")</f>
        <v>#VALUE!</v>
      </c>
      <c r="K7" s="40"/>
      <c r="L7" s="2" t="e" vm="1">
        <f ca="1">AVERAGE(L11:IF($M$3&gt;1000,L1010,INDIRECT(CONCATENATE("L",$M$3+10))))</f>
        <v>#VALUE!</v>
      </c>
      <c r="M7" s="43" t="e" vm="2">
        <f ca="1">[1]!simOutput(AVERAGE(M11:IF($M$3&gt;1000,M1010,INDIRECT(CONCATENATE("M",$M$3+10)))),"d1_avg_low_doses")</f>
        <v>#VALUE!</v>
      </c>
      <c r="N7" s="40"/>
      <c r="O7" s="2" t="e" vm="1">
        <f ca="1">AVERAGE(O11:IF($M$3&gt;1000,O1010,INDIRECT(CONCATENATE("O",$M$3+10))))</f>
        <v>#VALUE!</v>
      </c>
      <c r="P7" s="43" t="e" vm="2">
        <f ca="1">[1]!simOutput(AVERAGE(P11:IF($M$3&gt;1000,P1010,INDIRECT(CONCATENATE("P",$M$3+10)))),"d1_avg_high_doses")</f>
        <v>#VALUE!</v>
      </c>
      <c r="R7" s="62" t="s">
        <v>97</v>
      </c>
      <c r="S7" s="62"/>
    </row>
    <row r="8" spans="1:19">
      <c r="C8" s="2" t="s">
        <v>98</v>
      </c>
      <c r="D8" s="2" t="s">
        <v>99</v>
      </c>
      <c r="E8" s="2" t="s">
        <v>100</v>
      </c>
      <c r="F8" s="2" t="s">
        <v>101</v>
      </c>
      <c r="G8" s="2"/>
      <c r="H8" s="38" t="s">
        <v>102</v>
      </c>
      <c r="I8" s="38" t="s">
        <v>103</v>
      </c>
      <c r="J8" s="39" t="s">
        <v>104</v>
      </c>
      <c r="K8" s="38" t="s">
        <v>102</v>
      </c>
      <c r="L8" s="38" t="s">
        <v>103</v>
      </c>
      <c r="M8" s="39" t="s">
        <v>104</v>
      </c>
      <c r="N8" s="38" t="s">
        <v>102</v>
      </c>
      <c r="O8" s="38" t="s">
        <v>103</v>
      </c>
      <c r="P8" s="39" t="s">
        <v>104</v>
      </c>
      <c r="R8" s="62"/>
      <c r="S8" s="62"/>
    </row>
    <row r="9" spans="1:19">
      <c r="B9" t="s">
        <v>105</v>
      </c>
      <c r="C9" s="1">
        <f>Main!$C$11</f>
        <v>0.05</v>
      </c>
      <c r="D9">
        <f>IF(Main!$C$7/Main!$C$8=1, 0.99, (Main!$C$7/Main!$C$8))</f>
        <v>0.99</v>
      </c>
      <c r="E9">
        <f>Main!$C$10/1000</f>
        <v>1.0699999999999999E-2</v>
      </c>
      <c r="F9">
        <f>Main!$C$9</f>
        <v>2.5</v>
      </c>
      <c r="H9">
        <f>'Exposure Means'!$O$3</f>
        <v>0</v>
      </c>
      <c r="I9" s="1">
        <f>'Exposure Means'!$D$3</f>
        <v>0.97752653171189618</v>
      </c>
      <c r="J9" s="40"/>
      <c r="K9">
        <f>'Exposure Means'!$O$34</f>
        <v>0</v>
      </c>
      <c r="L9" s="1">
        <f>'Exposure Means'!$D$34</f>
        <v>0.96929412025149853</v>
      </c>
      <c r="N9">
        <f>'Exposure Means'!$O$66</f>
        <v>0</v>
      </c>
      <c r="O9" s="1">
        <f>'Exposure Means'!$D$66</f>
        <v>0.98715741083577146</v>
      </c>
      <c r="R9" s="62"/>
      <c r="S9" s="62"/>
    </row>
    <row r="10" spans="1:19">
      <c r="B10" t="s">
        <v>106</v>
      </c>
      <c r="C10">
        <f>Main!$D$11/3</f>
        <v>9.0000000000000011E-2</v>
      </c>
      <c r="E10">
        <f>Main!$D$10/3000</f>
        <v>6.2666666666666662E-2</v>
      </c>
      <c r="F10">
        <f>Main!$D$9/3</f>
        <v>3.3000000000000003</v>
      </c>
      <c r="H10">
        <f>'Exposure Means'!$P$3</f>
        <v>0.26059778963818636</v>
      </c>
      <c r="I10" s="1">
        <f>'Exposure Means'!$D$4</f>
        <v>0.70158061034493369</v>
      </c>
      <c r="J10" s="40"/>
      <c r="K10">
        <f>'Exposure Means'!$P$34</f>
        <v>0.24963416996826282</v>
      </c>
      <c r="L10" s="1">
        <f>'Exposure Means'!$D$35</f>
        <v>0.65394753222173929</v>
      </c>
      <c r="N10">
        <f>'Exposure Means'!$P$66</f>
        <v>0.2712514075560476</v>
      </c>
      <c r="O10" s="1">
        <f>'Exposure Means'!$D$67</f>
        <v>0.75479918322240036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1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1"/>
      <c r="R13" s="41"/>
      <c r="S13" s="41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1"/>
      <c r="R14" s="41"/>
      <c r="S14" s="41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1"/>
      <c r="R15" s="41"/>
      <c r="S15" s="41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1"/>
      <c r="R16" s="41"/>
      <c r="S16" s="41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172" si="12">_xlfn.LOGNORM.INV($H140,$I$9,$I$10)</f>
        <v>#VALUE!</v>
      </c>
      <c r="J140" t="e" vm="1">
        <f t="shared" ref="J140:J172" si="13">$C140+$D140*$E140*$I140+(1-$D140)*$E140*$F140</f>
        <v>#VALUE!</v>
      </c>
      <c r="K140" t="e" vm="2">
        <f>[1]!genUniform($K$9,$K$10)</f>
        <v>#VALUE!</v>
      </c>
      <c r="L140" t="e" vm="1">
        <f t="shared" ref="L140:L172" si="14">_xlfn.LOGNORM.INV($K140,$L$9,$L$10)</f>
        <v>#VALUE!</v>
      </c>
      <c r="M140" t="e" vm="1">
        <f t="shared" ref="M140:M172" si="15">$C140+$D140*$E140*$L140+(1-$D140)*$E140*$F140</f>
        <v>#VALUE!</v>
      </c>
      <c r="N140" t="e" vm="2">
        <f>[1]!genUniform($N$9,$N$10)</f>
        <v>#VALUE!</v>
      </c>
      <c r="O140" t="e" vm="1">
        <f t="shared" ref="O140:O172" si="16">_xlfn.LOGNORM.INV($N140,$O$9,$O$10)</f>
        <v>#VALUE!</v>
      </c>
      <c r="P140" t="e" vm="1">
        <f t="shared" ref="P140:P172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  <row r="168" spans="1:16">
      <c r="A168">
        <v>158</v>
      </c>
      <c r="C168" t="e" vm="2">
        <f>[1]!GenLimitNormal($C$9,$C$10,0,1000,0)</f>
        <v>#VALUE!</v>
      </c>
      <c r="D168" t="e" vm="2">
        <f>[1]!GenBetaPERT(0,$D$9,1)</f>
        <v>#VALUE!</v>
      </c>
      <c r="E168" t="e" vm="2">
        <f>[1]!GenLognormal($E$9,$E$10)</f>
        <v>#VALUE!</v>
      </c>
      <c r="F168" t="e" vm="2">
        <f>[1]!GenLognormal($F$9,$F$10)</f>
        <v>#VALUE!</v>
      </c>
      <c r="H168" t="e" vm="2">
        <f>[1]!genUniform($H$9,$H$10)</f>
        <v>#VALUE!</v>
      </c>
      <c r="I168" t="e" vm="1">
        <f t="shared" si="12"/>
        <v>#VALUE!</v>
      </c>
      <c r="J168" t="e" vm="1">
        <f t="shared" si="13"/>
        <v>#VALUE!</v>
      </c>
      <c r="K168" t="e" vm="2">
        <f>[1]!genUniform($K$9,$K$10)</f>
        <v>#VALUE!</v>
      </c>
      <c r="L168" t="e" vm="1">
        <f t="shared" si="14"/>
        <v>#VALUE!</v>
      </c>
      <c r="M168" t="e" vm="1">
        <f t="shared" si="15"/>
        <v>#VALUE!</v>
      </c>
      <c r="N168" t="e" vm="2">
        <f>[1]!genUniform($N$9,$N$10)</f>
        <v>#VALUE!</v>
      </c>
      <c r="O168" t="e" vm="1">
        <f t="shared" si="16"/>
        <v>#VALUE!</v>
      </c>
      <c r="P168" t="e" vm="1">
        <f t="shared" si="17"/>
        <v>#VALUE!</v>
      </c>
    </row>
    <row r="169" spans="1:16">
      <c r="A169">
        <v>159</v>
      </c>
      <c r="C169" t="e" vm="2">
        <f>[1]!GenLimitNormal($C$9,$C$10,0,1000,0)</f>
        <v>#VALUE!</v>
      </c>
      <c r="D169" t="e" vm="2">
        <f>[1]!GenBetaPERT(0,$D$9,1)</f>
        <v>#VALUE!</v>
      </c>
      <c r="E169" t="e" vm="2">
        <f>[1]!GenLognormal($E$9,$E$10)</f>
        <v>#VALUE!</v>
      </c>
      <c r="F169" t="e" vm="2">
        <f>[1]!GenLognormal($F$9,$F$10)</f>
        <v>#VALUE!</v>
      </c>
      <c r="H169" t="e" vm="2">
        <f>[1]!genUniform($H$9,$H$10)</f>
        <v>#VALUE!</v>
      </c>
      <c r="I169" t="e" vm="1">
        <f t="shared" si="12"/>
        <v>#VALUE!</v>
      </c>
      <c r="J169" t="e" vm="1">
        <f t="shared" si="13"/>
        <v>#VALUE!</v>
      </c>
      <c r="K169" t="e" vm="2">
        <f>[1]!genUniform($K$9,$K$10)</f>
        <v>#VALUE!</v>
      </c>
      <c r="L169" t="e" vm="1">
        <f t="shared" si="14"/>
        <v>#VALUE!</v>
      </c>
      <c r="M169" t="e" vm="1">
        <f t="shared" si="15"/>
        <v>#VALUE!</v>
      </c>
      <c r="N169" t="e" vm="2">
        <f>[1]!genUniform($N$9,$N$10)</f>
        <v>#VALUE!</v>
      </c>
      <c r="O169" t="e" vm="1">
        <f t="shared" si="16"/>
        <v>#VALUE!</v>
      </c>
      <c r="P169" t="e" vm="1">
        <f t="shared" si="17"/>
        <v>#VALUE!</v>
      </c>
    </row>
    <row r="170" spans="1:16">
      <c r="A170">
        <v>160</v>
      </c>
      <c r="C170" t="e" vm="2">
        <f>[1]!GenLimitNormal($C$9,$C$10,0,1000,0)</f>
        <v>#VALUE!</v>
      </c>
      <c r="D170" t="e" vm="2">
        <f>[1]!GenBetaPERT(0,$D$9,1)</f>
        <v>#VALUE!</v>
      </c>
      <c r="E170" t="e" vm="2">
        <f>[1]!GenLognormal($E$9,$E$10)</f>
        <v>#VALUE!</v>
      </c>
      <c r="F170" t="e" vm="2">
        <f>[1]!GenLognormal($F$9,$F$10)</f>
        <v>#VALUE!</v>
      </c>
      <c r="H170" t="e" vm="2">
        <f>[1]!genUniform($H$9,$H$10)</f>
        <v>#VALUE!</v>
      </c>
      <c r="I170" t="e" vm="1">
        <f t="shared" si="12"/>
        <v>#VALUE!</v>
      </c>
      <c r="J170" t="e" vm="1">
        <f t="shared" si="13"/>
        <v>#VALUE!</v>
      </c>
      <c r="K170" t="e" vm="2">
        <f>[1]!genUniform($K$9,$K$10)</f>
        <v>#VALUE!</v>
      </c>
      <c r="L170" t="e" vm="1">
        <f t="shared" si="14"/>
        <v>#VALUE!</v>
      </c>
      <c r="M170" t="e" vm="1">
        <f t="shared" si="15"/>
        <v>#VALUE!</v>
      </c>
      <c r="N170" t="e" vm="2">
        <f>[1]!genUniform($N$9,$N$10)</f>
        <v>#VALUE!</v>
      </c>
      <c r="O170" t="e" vm="1">
        <f t="shared" si="16"/>
        <v>#VALUE!</v>
      </c>
      <c r="P170" t="e" vm="1">
        <f t="shared" si="17"/>
        <v>#VALUE!</v>
      </c>
    </row>
    <row r="171" spans="1:16">
      <c r="A171">
        <v>161</v>
      </c>
      <c r="C171" t="e" vm="2">
        <f>[1]!GenLimitNormal($C$9,$C$10,0,1000,0)</f>
        <v>#VALUE!</v>
      </c>
      <c r="D171" t="e" vm="2">
        <f>[1]!GenBetaPERT(0,$D$9,1)</f>
        <v>#VALUE!</v>
      </c>
      <c r="E171" t="e" vm="2">
        <f>[1]!GenLognormal($E$9,$E$10)</f>
        <v>#VALUE!</v>
      </c>
      <c r="F171" t="e" vm="2">
        <f>[1]!GenLognormal($F$9,$F$10)</f>
        <v>#VALUE!</v>
      </c>
      <c r="H171" t="e" vm="2">
        <f>[1]!genUniform($H$9,$H$10)</f>
        <v>#VALUE!</v>
      </c>
      <c r="I171" t="e" vm="1">
        <f t="shared" si="12"/>
        <v>#VALUE!</v>
      </c>
      <c r="J171" t="e" vm="1">
        <f t="shared" si="13"/>
        <v>#VALUE!</v>
      </c>
      <c r="K171" t="e" vm="2">
        <f>[1]!genUniform($K$9,$K$10)</f>
        <v>#VALUE!</v>
      </c>
      <c r="L171" t="e" vm="1">
        <f t="shared" si="14"/>
        <v>#VALUE!</v>
      </c>
      <c r="M171" t="e" vm="1">
        <f t="shared" si="15"/>
        <v>#VALUE!</v>
      </c>
      <c r="N171" t="e" vm="2">
        <f>[1]!genUniform($N$9,$N$10)</f>
        <v>#VALUE!</v>
      </c>
      <c r="O171" t="e" vm="1">
        <f t="shared" si="16"/>
        <v>#VALUE!</v>
      </c>
      <c r="P171" t="e" vm="1">
        <f t="shared" si="17"/>
        <v>#VALUE!</v>
      </c>
    </row>
    <row r="172" spans="1:16">
      <c r="A172">
        <v>162</v>
      </c>
      <c r="C172" t="e" vm="2">
        <f>[1]!GenLimitNormal($C$9,$C$10,0,1000,0)</f>
        <v>#VALUE!</v>
      </c>
      <c r="D172" t="e" vm="2">
        <f>[1]!GenBetaPERT(0,$D$9,1)</f>
        <v>#VALUE!</v>
      </c>
      <c r="E172" t="e" vm="2">
        <f>[1]!GenLognormal($E$9,$E$10)</f>
        <v>#VALUE!</v>
      </c>
      <c r="F172" t="e" vm="2">
        <f>[1]!GenLognormal($F$9,$F$10)</f>
        <v>#VALUE!</v>
      </c>
      <c r="H172" t="e" vm="2">
        <f>[1]!genUniform($H$9,$H$10)</f>
        <v>#VALUE!</v>
      </c>
      <c r="I172" t="e" vm="1">
        <f t="shared" si="12"/>
        <v>#VALUE!</v>
      </c>
      <c r="J172" t="e" vm="1">
        <f t="shared" si="13"/>
        <v>#VALUE!</v>
      </c>
      <c r="K172" t="e" vm="2">
        <f>[1]!genUniform($K$9,$K$10)</f>
        <v>#VALUE!</v>
      </c>
      <c r="L172" t="e" vm="1">
        <f t="shared" si="14"/>
        <v>#VALUE!</v>
      </c>
      <c r="M172" t="e" vm="1">
        <f t="shared" si="15"/>
        <v>#VALUE!</v>
      </c>
      <c r="N172" t="e" vm="2">
        <f>[1]!genUniform($N$9,$N$10)</f>
        <v>#VALUE!</v>
      </c>
      <c r="O172" t="e" vm="1">
        <f t="shared" si="16"/>
        <v>#VALUE!</v>
      </c>
      <c r="P172" t="e" vm="1">
        <f t="shared" si="17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72"/>
  <sheetViews>
    <sheetView workbookViewId="0">
      <selection activeCell="H10" sqref="H10"/>
    </sheetView>
  </sheetViews>
  <sheetFormatPr defaultColWidth="9.140625" defaultRowHeight="14.45"/>
  <sheetData>
    <row r="1" spans="1:19">
      <c r="B1" s="13" t="s">
        <v>83</v>
      </c>
      <c r="J1" s="13"/>
    </row>
    <row r="2" spans="1:19">
      <c r="B2" t="s">
        <v>84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13" t="s">
        <v>85</v>
      </c>
    </row>
    <row r="3" spans="1:19">
      <c r="B3" t="s">
        <v>86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42" t="s">
        <v>87</v>
      </c>
      <c r="I3" s="42"/>
      <c r="J3" s="55">
        <v>2</v>
      </c>
      <c r="L3" s="42" t="s">
        <v>88</v>
      </c>
      <c r="M3" s="55">
        <f>Main!$C$23</f>
        <v>73</v>
      </c>
    </row>
    <row r="4" spans="1:19">
      <c r="B4" t="s">
        <v>89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90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60" t="s">
        <v>91</v>
      </c>
      <c r="I5" s="60"/>
      <c r="J5" s="60"/>
      <c r="K5" s="60" t="s">
        <v>92</v>
      </c>
      <c r="L5" s="60"/>
      <c r="M5" s="60"/>
      <c r="N5" s="55"/>
      <c r="O5" s="60" t="s">
        <v>93</v>
      </c>
      <c r="P5" s="60"/>
    </row>
    <row r="6" spans="1:19">
      <c r="I6" s="56" t="s">
        <v>94</v>
      </c>
      <c r="J6" s="55" t="s">
        <v>95</v>
      </c>
      <c r="L6" s="56" t="s">
        <v>94</v>
      </c>
      <c r="M6" s="55" t="s">
        <v>95</v>
      </c>
      <c r="N6" s="55"/>
      <c r="O6" s="56" t="s">
        <v>94</v>
      </c>
      <c r="P6" s="55" t="s">
        <v>95</v>
      </c>
    </row>
    <row r="7" spans="1:19" ht="14.45" customHeight="1">
      <c r="C7" s="2" t="s">
        <v>96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3" t="e" vm="2">
        <f ca="1">[1]!simOutput(AVERAGE(J11:IF($M$3&gt;1000,J1010,INDIRECT(CONCATENATE("J",$M$3+10)))),"d2_avg_mle_doses")</f>
        <v>#VALUE!</v>
      </c>
      <c r="K7" s="40"/>
      <c r="L7" s="2" t="e" vm="1">
        <f ca="1">AVERAGE(L11:IF($M$3&gt;1000,L1010,INDIRECT(CONCATENATE("L",$M$3+10))))</f>
        <v>#VALUE!</v>
      </c>
      <c r="M7" s="43" t="e" vm="2">
        <f ca="1">[1]!simOutput(AVERAGE(M11:IF($M$3&gt;1000,M1010,INDIRECT(CONCATENATE("M",$M$3+10)))),"d2_avg_low_doses")</f>
        <v>#VALUE!</v>
      </c>
      <c r="N7" s="40"/>
      <c r="O7" s="2" t="e" vm="1">
        <f ca="1">AVERAGE(O11:IF($M$3&gt;1000,O1010,INDIRECT(CONCATENATE("O",$M$3+10))))</f>
        <v>#VALUE!</v>
      </c>
      <c r="P7" s="43" t="e" vm="2">
        <f ca="1">[1]!simOutput(AVERAGE(P11:IF($M$3&gt;1000,P1010,INDIRECT(CONCATENATE("P",$M$3+10)))),"d2_avg_high_doses")</f>
        <v>#VALUE!</v>
      </c>
      <c r="R7" s="62" t="s">
        <v>97</v>
      </c>
      <c r="S7" s="62"/>
    </row>
    <row r="8" spans="1:19">
      <c r="C8" s="2" t="s">
        <v>98</v>
      </c>
      <c r="D8" s="2" t="s">
        <v>99</v>
      </c>
      <c r="E8" s="2" t="s">
        <v>100</v>
      </c>
      <c r="F8" s="2" t="s">
        <v>101</v>
      </c>
      <c r="G8" s="2"/>
      <c r="H8" s="38" t="s">
        <v>102</v>
      </c>
      <c r="I8" s="38" t="s">
        <v>103</v>
      </c>
      <c r="J8" s="39" t="s">
        <v>104</v>
      </c>
      <c r="K8" s="38" t="s">
        <v>102</v>
      </c>
      <c r="L8" s="38" t="s">
        <v>103</v>
      </c>
      <c r="M8" s="39" t="s">
        <v>104</v>
      </c>
      <c r="N8" s="38" t="s">
        <v>102</v>
      </c>
      <c r="O8" s="38" t="s">
        <v>103</v>
      </c>
      <c r="P8" s="39" t="s">
        <v>104</v>
      </c>
      <c r="R8" s="62"/>
      <c r="S8" s="62"/>
    </row>
    <row r="9" spans="1:19">
      <c r="B9" t="s">
        <v>105</v>
      </c>
      <c r="C9" s="1">
        <f>Main!$C$11</f>
        <v>0.05</v>
      </c>
      <c r="D9">
        <f>IF(Main!$C$7/Main!$C$8=1, 0.99, (Main!$C$7/Main!$C$8))</f>
        <v>0.99</v>
      </c>
      <c r="E9">
        <f>Main!$C$10/1000</f>
        <v>1.0699999999999999E-2</v>
      </c>
      <c r="F9">
        <f>Main!$C$9</f>
        <v>2.5</v>
      </c>
      <c r="H9">
        <f>'Exposure Means'!$O$4</f>
        <v>0.26059778963818636</v>
      </c>
      <c r="I9" s="1">
        <f>'Exposure Means'!$D$3</f>
        <v>0.97752653171189618</v>
      </c>
      <c r="J9" s="40"/>
      <c r="K9">
        <f>'Exposure Means'!$O$35</f>
        <v>0.24963416996826282</v>
      </c>
      <c r="L9" s="1">
        <f>'Exposure Means'!$D$34</f>
        <v>0.96929412025149853</v>
      </c>
      <c r="N9">
        <f>'Exposure Means'!$O$67</f>
        <v>0.2712514075560476</v>
      </c>
      <c r="O9" s="1">
        <f>'Exposure Means'!$D$66</f>
        <v>0.98715741083577146</v>
      </c>
      <c r="R9" s="62"/>
      <c r="S9" s="62"/>
    </row>
    <row r="10" spans="1:19">
      <c r="B10" t="s">
        <v>106</v>
      </c>
      <c r="C10">
        <f>Main!$D$11/3</f>
        <v>9.0000000000000011E-2</v>
      </c>
      <c r="E10">
        <f>Main!$D$10/3000</f>
        <v>6.2666666666666662E-2</v>
      </c>
      <c r="F10">
        <f>Main!$D$9/3</f>
        <v>3.3000000000000003</v>
      </c>
      <c r="H10">
        <f>'Exposure Means'!$P$4</f>
        <v>0.62182095747811006</v>
      </c>
      <c r="I10" s="1">
        <f>'Exposure Means'!$D$4</f>
        <v>0.70158061034493369</v>
      </c>
      <c r="J10" s="40"/>
      <c r="K10">
        <f>'Exposure Means'!$P$35</f>
        <v>0.63512390675633346</v>
      </c>
      <c r="L10" s="1">
        <f>'Exposure Means'!$D$35</f>
        <v>0.65394753222173929</v>
      </c>
      <c r="N10">
        <f>'Exposure Means'!$P$67</f>
        <v>0.60858436835903817</v>
      </c>
      <c r="O10" s="1">
        <f>'Exposure Means'!$D$67</f>
        <v>0.75479918322240036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1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1"/>
      <c r="R13" s="41"/>
      <c r="S13" s="41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1"/>
      <c r="R14" s="41"/>
      <c r="S14" s="41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1"/>
      <c r="R15" s="41"/>
      <c r="S15" s="41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1"/>
      <c r="R16" s="41"/>
      <c r="S16" s="41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>_xlfn.LOGNORM.INV($N47,$O$9,$O$10)</f>
        <v>#VALUE!</v>
      </c>
      <c r="P47" t="e" vm="1">
        <f>$C47+$D47*$E47*$O47+(1-$D47)*$E47*$F47</f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172" si="12">_xlfn.LOGNORM.INV($H140,$I$9,$I$10)</f>
        <v>#VALUE!</v>
      </c>
      <c r="J140" t="e" vm="1">
        <f t="shared" ref="J140:J172" si="13">$C140+$D140*$E140*$I140+(1-$D140)*$E140*$F140</f>
        <v>#VALUE!</v>
      </c>
      <c r="K140" t="e" vm="2">
        <f>[1]!genUniform($K$9,$K$10)</f>
        <v>#VALUE!</v>
      </c>
      <c r="L140" t="e" vm="1">
        <f t="shared" ref="L140:L172" si="14">_xlfn.LOGNORM.INV($K140,$L$9,$L$10)</f>
        <v>#VALUE!</v>
      </c>
      <c r="M140" t="e" vm="1">
        <f t="shared" ref="M140:M172" si="15">$C140+$D140*$E140*$L140+(1-$D140)*$E140*$F140</f>
        <v>#VALUE!</v>
      </c>
      <c r="N140" t="e" vm="2">
        <f>[1]!genUniform($N$9,$N$10)</f>
        <v>#VALUE!</v>
      </c>
      <c r="O140" t="e" vm="1">
        <f t="shared" ref="O140:O172" si="16">_xlfn.LOGNORM.INV($N140,$O$9,$O$10)</f>
        <v>#VALUE!</v>
      </c>
      <c r="P140" t="e" vm="1">
        <f t="shared" ref="P140:P172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  <row r="168" spans="1:16">
      <c r="A168">
        <v>158</v>
      </c>
      <c r="C168" t="e" vm="2">
        <f>[1]!GenLimitNormal($C$9,$C$10,0,1000,0)</f>
        <v>#VALUE!</v>
      </c>
      <c r="D168" t="e" vm="2">
        <f>[1]!GenBetaPERT(0,$D$9,1)</f>
        <v>#VALUE!</v>
      </c>
      <c r="E168" t="e" vm="2">
        <f>[1]!GenLognormal($E$9,$E$10)</f>
        <v>#VALUE!</v>
      </c>
      <c r="F168" t="e" vm="2">
        <f>[1]!GenLognormal($F$9,$F$10)</f>
        <v>#VALUE!</v>
      </c>
      <c r="H168" t="e" vm="2">
        <f>[1]!genUniform($H$9,$H$10)</f>
        <v>#VALUE!</v>
      </c>
      <c r="I168" t="e" vm="1">
        <f t="shared" si="12"/>
        <v>#VALUE!</v>
      </c>
      <c r="J168" t="e" vm="1">
        <f t="shared" si="13"/>
        <v>#VALUE!</v>
      </c>
      <c r="K168" t="e" vm="2">
        <f>[1]!genUniform($K$9,$K$10)</f>
        <v>#VALUE!</v>
      </c>
      <c r="L168" t="e" vm="1">
        <f t="shared" si="14"/>
        <v>#VALUE!</v>
      </c>
      <c r="M168" t="e" vm="1">
        <f t="shared" si="15"/>
        <v>#VALUE!</v>
      </c>
      <c r="N168" t="e" vm="2">
        <f>[1]!genUniform($N$9,$N$10)</f>
        <v>#VALUE!</v>
      </c>
      <c r="O168" t="e" vm="1">
        <f t="shared" si="16"/>
        <v>#VALUE!</v>
      </c>
      <c r="P168" t="e" vm="1">
        <f t="shared" si="17"/>
        <v>#VALUE!</v>
      </c>
    </row>
    <row r="169" spans="1:16">
      <c r="A169">
        <v>159</v>
      </c>
      <c r="C169" t="e" vm="2">
        <f>[1]!GenLimitNormal($C$9,$C$10,0,1000,0)</f>
        <v>#VALUE!</v>
      </c>
      <c r="D169" t="e" vm="2">
        <f>[1]!GenBetaPERT(0,$D$9,1)</f>
        <v>#VALUE!</v>
      </c>
      <c r="E169" t="e" vm="2">
        <f>[1]!GenLognormal($E$9,$E$10)</f>
        <v>#VALUE!</v>
      </c>
      <c r="F169" t="e" vm="2">
        <f>[1]!GenLognormal($F$9,$F$10)</f>
        <v>#VALUE!</v>
      </c>
      <c r="H169" t="e" vm="2">
        <f>[1]!genUniform($H$9,$H$10)</f>
        <v>#VALUE!</v>
      </c>
      <c r="I169" t="e" vm="1">
        <f t="shared" si="12"/>
        <v>#VALUE!</v>
      </c>
      <c r="J169" t="e" vm="1">
        <f t="shared" si="13"/>
        <v>#VALUE!</v>
      </c>
      <c r="K169" t="e" vm="2">
        <f>[1]!genUniform($K$9,$K$10)</f>
        <v>#VALUE!</v>
      </c>
      <c r="L169" t="e" vm="1">
        <f t="shared" si="14"/>
        <v>#VALUE!</v>
      </c>
      <c r="M169" t="e" vm="1">
        <f t="shared" si="15"/>
        <v>#VALUE!</v>
      </c>
      <c r="N169" t="e" vm="2">
        <f>[1]!genUniform($N$9,$N$10)</f>
        <v>#VALUE!</v>
      </c>
      <c r="O169" t="e" vm="1">
        <f t="shared" si="16"/>
        <v>#VALUE!</v>
      </c>
      <c r="P169" t="e" vm="1">
        <f t="shared" si="17"/>
        <v>#VALUE!</v>
      </c>
    </row>
    <row r="170" spans="1:16">
      <c r="A170">
        <v>160</v>
      </c>
      <c r="C170" t="e" vm="2">
        <f>[1]!GenLimitNormal($C$9,$C$10,0,1000,0)</f>
        <v>#VALUE!</v>
      </c>
      <c r="D170" t="e" vm="2">
        <f>[1]!GenBetaPERT(0,$D$9,1)</f>
        <v>#VALUE!</v>
      </c>
      <c r="E170" t="e" vm="2">
        <f>[1]!GenLognormal($E$9,$E$10)</f>
        <v>#VALUE!</v>
      </c>
      <c r="F170" t="e" vm="2">
        <f>[1]!GenLognormal($F$9,$F$10)</f>
        <v>#VALUE!</v>
      </c>
      <c r="H170" t="e" vm="2">
        <f>[1]!genUniform($H$9,$H$10)</f>
        <v>#VALUE!</v>
      </c>
      <c r="I170" t="e" vm="1">
        <f t="shared" si="12"/>
        <v>#VALUE!</v>
      </c>
      <c r="J170" t="e" vm="1">
        <f t="shared" si="13"/>
        <v>#VALUE!</v>
      </c>
      <c r="K170" t="e" vm="2">
        <f>[1]!genUniform($K$9,$K$10)</f>
        <v>#VALUE!</v>
      </c>
      <c r="L170" t="e" vm="1">
        <f t="shared" si="14"/>
        <v>#VALUE!</v>
      </c>
      <c r="M170" t="e" vm="1">
        <f t="shared" si="15"/>
        <v>#VALUE!</v>
      </c>
      <c r="N170" t="e" vm="2">
        <f>[1]!genUniform($N$9,$N$10)</f>
        <v>#VALUE!</v>
      </c>
      <c r="O170" t="e" vm="1">
        <f t="shared" si="16"/>
        <v>#VALUE!</v>
      </c>
      <c r="P170" t="e" vm="1">
        <f t="shared" si="17"/>
        <v>#VALUE!</v>
      </c>
    </row>
    <row r="171" spans="1:16">
      <c r="A171">
        <v>161</v>
      </c>
      <c r="C171" t="e" vm="2">
        <f>[1]!GenLimitNormal($C$9,$C$10,0,1000,0)</f>
        <v>#VALUE!</v>
      </c>
      <c r="D171" t="e" vm="2">
        <f>[1]!GenBetaPERT(0,$D$9,1)</f>
        <v>#VALUE!</v>
      </c>
      <c r="E171" t="e" vm="2">
        <f>[1]!GenLognormal($E$9,$E$10)</f>
        <v>#VALUE!</v>
      </c>
      <c r="F171" t="e" vm="2">
        <f>[1]!GenLognormal($F$9,$F$10)</f>
        <v>#VALUE!</v>
      </c>
      <c r="H171" t="e" vm="2">
        <f>[1]!genUniform($H$9,$H$10)</f>
        <v>#VALUE!</v>
      </c>
      <c r="I171" t="e" vm="1">
        <f t="shared" si="12"/>
        <v>#VALUE!</v>
      </c>
      <c r="J171" t="e" vm="1">
        <f t="shared" si="13"/>
        <v>#VALUE!</v>
      </c>
      <c r="K171" t="e" vm="2">
        <f>[1]!genUniform($K$9,$K$10)</f>
        <v>#VALUE!</v>
      </c>
      <c r="L171" t="e" vm="1">
        <f t="shared" si="14"/>
        <v>#VALUE!</v>
      </c>
      <c r="M171" t="e" vm="1">
        <f t="shared" si="15"/>
        <v>#VALUE!</v>
      </c>
      <c r="N171" t="e" vm="2">
        <f>[1]!genUniform($N$9,$N$10)</f>
        <v>#VALUE!</v>
      </c>
      <c r="O171" t="e" vm="1">
        <f t="shared" si="16"/>
        <v>#VALUE!</v>
      </c>
      <c r="P171" t="e" vm="1">
        <f t="shared" si="17"/>
        <v>#VALUE!</v>
      </c>
    </row>
    <row r="172" spans="1:16">
      <c r="A172">
        <v>162</v>
      </c>
      <c r="C172" t="e" vm="2">
        <f>[1]!GenLimitNormal($C$9,$C$10,0,1000,0)</f>
        <v>#VALUE!</v>
      </c>
      <c r="D172" t="e" vm="2">
        <f>[1]!GenBetaPERT(0,$D$9,1)</f>
        <v>#VALUE!</v>
      </c>
      <c r="E172" t="e" vm="2">
        <f>[1]!GenLognormal($E$9,$E$10)</f>
        <v>#VALUE!</v>
      </c>
      <c r="F172" t="e" vm="2">
        <f>[1]!GenLognormal($F$9,$F$10)</f>
        <v>#VALUE!</v>
      </c>
      <c r="H172" t="e" vm="2">
        <f>[1]!genUniform($H$9,$H$10)</f>
        <v>#VALUE!</v>
      </c>
      <c r="I172" t="e" vm="1">
        <f t="shared" si="12"/>
        <v>#VALUE!</v>
      </c>
      <c r="J172" t="e" vm="1">
        <f t="shared" si="13"/>
        <v>#VALUE!</v>
      </c>
      <c r="K172" t="e" vm="2">
        <f>[1]!genUniform($K$9,$K$10)</f>
        <v>#VALUE!</v>
      </c>
      <c r="L172" t="e" vm="1">
        <f t="shared" si="14"/>
        <v>#VALUE!</v>
      </c>
      <c r="M172" t="e" vm="1">
        <f t="shared" si="15"/>
        <v>#VALUE!</v>
      </c>
      <c r="N172" t="e" vm="2">
        <f>[1]!genUniform($N$9,$N$10)</f>
        <v>#VALUE!</v>
      </c>
      <c r="O172" t="e" vm="1">
        <f t="shared" si="16"/>
        <v>#VALUE!</v>
      </c>
      <c r="P172" t="e" vm="1">
        <f t="shared" si="17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7"/>
  <sheetViews>
    <sheetView workbookViewId="0">
      <selection activeCell="H10" sqref="H10"/>
    </sheetView>
  </sheetViews>
  <sheetFormatPr defaultColWidth="9.140625" defaultRowHeight="14.45"/>
  <sheetData>
    <row r="1" spans="1:19">
      <c r="B1" s="13" t="s">
        <v>83</v>
      </c>
      <c r="J1" s="13"/>
    </row>
    <row r="2" spans="1:19">
      <c r="B2" t="s">
        <v>84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13" t="s">
        <v>85</v>
      </c>
    </row>
    <row r="3" spans="1:19">
      <c r="B3" t="s">
        <v>86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42" t="s">
        <v>87</v>
      </c>
      <c r="I3" s="42"/>
      <c r="J3" s="55">
        <v>3</v>
      </c>
      <c r="L3" s="42" t="s">
        <v>88</v>
      </c>
      <c r="M3" s="55">
        <f>Main!$C$24</f>
        <v>73</v>
      </c>
    </row>
    <row r="4" spans="1:19">
      <c r="B4" t="s">
        <v>89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90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60" t="s">
        <v>91</v>
      </c>
      <c r="I5" s="60"/>
      <c r="J5" s="60"/>
      <c r="K5" s="60" t="s">
        <v>92</v>
      </c>
      <c r="L5" s="60"/>
      <c r="M5" s="60"/>
      <c r="N5" s="55"/>
      <c r="O5" s="60" t="s">
        <v>93</v>
      </c>
      <c r="P5" s="60"/>
    </row>
    <row r="6" spans="1:19">
      <c r="I6" s="56" t="s">
        <v>94</v>
      </c>
      <c r="J6" s="55" t="s">
        <v>95</v>
      </c>
      <c r="L6" s="56" t="s">
        <v>94</v>
      </c>
      <c r="M6" s="55" t="s">
        <v>95</v>
      </c>
      <c r="N6" s="55"/>
      <c r="O6" s="56" t="s">
        <v>94</v>
      </c>
      <c r="P6" s="55" t="s">
        <v>95</v>
      </c>
    </row>
    <row r="7" spans="1:19" ht="14.45" customHeight="1">
      <c r="C7" s="2" t="s">
        <v>96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3" t="e" vm="2">
        <f ca="1">[1]!simOutput(AVERAGE(J11:IF($M$3&gt;1000,J1010,INDIRECT(CONCATENATE("J",$M$3+10)))),"d3_avg_mle_doses")</f>
        <v>#VALUE!</v>
      </c>
      <c r="K7" s="40"/>
      <c r="L7" s="2" t="e" vm="1">
        <f ca="1">AVERAGE(L11:IF($M$3&gt;1000,L1010,INDIRECT(CONCATENATE("L",$M$3+10))))</f>
        <v>#VALUE!</v>
      </c>
      <c r="M7" s="43" t="e" vm="2">
        <f ca="1">[1]!simOutput(AVERAGE(M11:IF($M$3&gt;1000,M1010,INDIRECT(CONCATENATE("M",$M$3+10)))),"d3_avg_low_doses")</f>
        <v>#VALUE!</v>
      </c>
      <c r="N7" s="40"/>
      <c r="O7" s="2" t="e" vm="1">
        <f ca="1">AVERAGE(O11:IF($M$3&gt;1000,O1010,INDIRECT(CONCATENATE("O",$M$3+10))))</f>
        <v>#VALUE!</v>
      </c>
      <c r="P7" s="43" t="e" vm="2">
        <f ca="1">[1]!simOutput(AVERAGE(P11:IF($M$3&gt;1000,P1010,INDIRECT(CONCATENATE("P",$M$3+10)))),"d3_avg_high_doses")</f>
        <v>#VALUE!</v>
      </c>
      <c r="R7" s="62" t="s">
        <v>97</v>
      </c>
      <c r="S7" s="62"/>
    </row>
    <row r="8" spans="1:19">
      <c r="C8" s="2" t="s">
        <v>98</v>
      </c>
      <c r="D8" s="2" t="s">
        <v>99</v>
      </c>
      <c r="E8" s="2" t="s">
        <v>100</v>
      </c>
      <c r="F8" s="2" t="s">
        <v>101</v>
      </c>
      <c r="G8" s="2"/>
      <c r="H8" s="38" t="s">
        <v>102</v>
      </c>
      <c r="I8" s="38" t="s">
        <v>103</v>
      </c>
      <c r="J8" s="39" t="s">
        <v>104</v>
      </c>
      <c r="K8" s="38" t="s">
        <v>102</v>
      </c>
      <c r="L8" s="38" t="s">
        <v>103</v>
      </c>
      <c r="M8" s="39" t="s">
        <v>104</v>
      </c>
      <c r="N8" s="38" t="s">
        <v>102</v>
      </c>
      <c r="O8" s="38" t="s">
        <v>103</v>
      </c>
      <c r="P8" s="39" t="s">
        <v>104</v>
      </c>
      <c r="R8" s="62"/>
      <c r="S8" s="62"/>
    </row>
    <row r="9" spans="1:19">
      <c r="B9" t="s">
        <v>105</v>
      </c>
      <c r="C9" s="1">
        <f>Main!$C$11</f>
        <v>0.05</v>
      </c>
      <c r="D9">
        <f>IF(Main!$C$7/Main!$C$8=1, 0.99, (Main!$C$7/Main!$C$8))</f>
        <v>0.99</v>
      </c>
      <c r="E9">
        <f>Main!$C$10/1000</f>
        <v>1.0699999999999999E-2</v>
      </c>
      <c r="F9">
        <f>Main!$C$9</f>
        <v>2.5</v>
      </c>
      <c r="H9">
        <f>'Exposure Means'!$O$5</f>
        <v>0.62112644960363195</v>
      </c>
      <c r="I9" s="1">
        <f>'Exposure Means'!$D$3</f>
        <v>0.97752653171189618</v>
      </c>
      <c r="J9" s="40"/>
      <c r="K9">
        <f>'Exposure Means'!$O$36</f>
        <v>0.63438731758430955</v>
      </c>
      <c r="L9" s="1">
        <f>'Exposure Means'!$D$34</f>
        <v>0.96929412025149853</v>
      </c>
      <c r="N9">
        <f>'Exposure Means'!$O$68</f>
        <v>0.60793227697871277</v>
      </c>
      <c r="O9" s="1">
        <f>'Exposure Means'!$D$66</f>
        <v>0.98715741083577146</v>
      </c>
      <c r="R9" s="62"/>
      <c r="S9" s="62"/>
    </row>
    <row r="10" spans="1:19">
      <c r="B10" t="s">
        <v>106</v>
      </c>
      <c r="C10">
        <f>Main!$D$11/3</f>
        <v>9.0000000000000011E-2</v>
      </c>
      <c r="E10">
        <f>Main!$D$10/3000</f>
        <v>6.2666666666666662E-2</v>
      </c>
      <c r="F10">
        <f>Main!$D$9/3</f>
        <v>3.3000000000000003</v>
      </c>
      <c r="H10">
        <f>'Exposure Means'!$P$5</f>
        <v>0.80471924872335399</v>
      </c>
      <c r="I10" s="1">
        <f>'Exposure Means'!$D$4</f>
        <v>0.70158061034493369</v>
      </c>
      <c r="J10" s="40"/>
      <c r="K10">
        <f>'Exposure Means'!$P$36</f>
        <v>0.82477791713088977</v>
      </c>
      <c r="L10" s="1">
        <f>'Exposure Means'!$D$35</f>
        <v>0.65394753222173929</v>
      </c>
      <c r="N10">
        <f>'Exposure Means'!$P$68</f>
        <v>0.78386196680446152</v>
      </c>
      <c r="O10" s="1">
        <f>'Exposure Means'!$D$67</f>
        <v>0.75479918322240036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1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1"/>
      <c r="R13" s="41"/>
      <c r="S13" s="41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1"/>
      <c r="R14" s="41"/>
      <c r="S14" s="41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1"/>
      <c r="R15" s="41"/>
      <c r="S15" s="41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1"/>
      <c r="R16" s="41"/>
      <c r="S16" s="41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167" si="12">_xlfn.LOGNORM.INV($H140,$I$9,$I$10)</f>
        <v>#VALUE!</v>
      </c>
      <c r="J140" t="e" vm="1">
        <f t="shared" ref="J140:J167" si="13">$C140+$D140*$E140*$I140+(1-$D140)*$E140*$F140</f>
        <v>#VALUE!</v>
      </c>
      <c r="K140" t="e" vm="2">
        <f>[1]!genUniform($K$9,$K$10)</f>
        <v>#VALUE!</v>
      </c>
      <c r="L140" t="e" vm="1">
        <f t="shared" ref="L140:L167" si="14">_xlfn.LOGNORM.INV($K140,$L$9,$L$10)</f>
        <v>#VALUE!</v>
      </c>
      <c r="M140" t="e" vm="1">
        <f t="shared" ref="M140:M167" si="15">$C140+$D140*$E140*$L140+(1-$D140)*$E140*$F140</f>
        <v>#VALUE!</v>
      </c>
      <c r="N140" t="e" vm="2">
        <f>[1]!genUniform($N$9,$N$10)</f>
        <v>#VALUE!</v>
      </c>
      <c r="O140" t="e" vm="1">
        <f t="shared" ref="O140:O167" si="16">_xlfn.LOGNORM.INV($N140,$O$9,$O$10)</f>
        <v>#VALUE!</v>
      </c>
      <c r="P140" t="e" vm="1">
        <f t="shared" ref="P140:P167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6"/>
  <sheetViews>
    <sheetView workbookViewId="0">
      <selection activeCell="K10" sqref="K10"/>
    </sheetView>
  </sheetViews>
  <sheetFormatPr defaultColWidth="9.140625" defaultRowHeight="14.45"/>
  <sheetData>
    <row r="1" spans="1:19">
      <c r="B1" s="13" t="s">
        <v>83</v>
      </c>
      <c r="J1" s="13"/>
    </row>
    <row r="2" spans="1:19">
      <c r="B2" t="s">
        <v>84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MIN(F$11:INDIRECT(CONCATENATE("G",$M$3+10)))</f>
        <v>#VALUE!</v>
      </c>
      <c r="J2" s="13" t="s">
        <v>85</v>
      </c>
    </row>
    <row r="3" spans="1:19">
      <c r="B3" t="s">
        <v>86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MAX(F$11:INDIRECT(CONCATENATE("G",$M$3+10)))</f>
        <v>#VALUE!</v>
      </c>
      <c r="H3" s="42" t="s">
        <v>87</v>
      </c>
      <c r="I3" s="42"/>
      <c r="J3" s="55">
        <v>4</v>
      </c>
      <c r="L3" s="42" t="s">
        <v>88</v>
      </c>
      <c r="M3" s="55">
        <f>Main!$C$25</f>
        <v>73</v>
      </c>
    </row>
    <row r="4" spans="1:19">
      <c r="B4" t="s">
        <v>89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90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_xlfn.STDEV.S(F$11:INDIRECT(CONCATENATE("G",$M$3+10)))</f>
        <v>#VALUE!</v>
      </c>
      <c r="H5" s="60" t="s">
        <v>91</v>
      </c>
      <c r="I5" s="60"/>
      <c r="J5" s="60"/>
      <c r="K5" s="60" t="s">
        <v>92</v>
      </c>
      <c r="L5" s="60"/>
      <c r="M5" s="60"/>
      <c r="N5" s="55"/>
      <c r="O5" s="60" t="s">
        <v>93</v>
      </c>
      <c r="P5" s="60"/>
    </row>
    <row r="6" spans="1:19">
      <c r="I6" s="56" t="s">
        <v>94</v>
      </c>
      <c r="J6" s="55" t="s">
        <v>95</v>
      </c>
      <c r="L6" s="56" t="s">
        <v>94</v>
      </c>
      <c r="M6" s="55" t="s">
        <v>95</v>
      </c>
      <c r="N6" s="55"/>
      <c r="O6" s="56" t="s">
        <v>94</v>
      </c>
      <c r="P6" s="55" t="s">
        <v>95</v>
      </c>
    </row>
    <row r="7" spans="1:19" ht="14.45" customHeight="1">
      <c r="C7" s="2" t="s">
        <v>96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3" t="e" vm="2">
        <f ca="1">[1]!simOutput(AVERAGE(J11:IF($M$3&gt;1000,J1010,INDIRECT(CONCATENATE("J",$M$3+10)))),"d4_avg_mle_doses")</f>
        <v>#VALUE!</v>
      </c>
      <c r="K7" s="40"/>
      <c r="L7" s="2" t="e" vm="1">
        <f ca="1">AVERAGE(L11:IF($M$3&gt;1000,L1010,INDIRECT(CONCATENATE("L",$M$3+10))))</f>
        <v>#VALUE!</v>
      </c>
      <c r="M7" s="43" t="e" vm="2">
        <f ca="1">[1]!simOutput(AVERAGE(M11:IF($M$3&gt;1000,M1010,INDIRECT(CONCATENATE("M",$M$3+10)))),"d4_avg_low_doses")</f>
        <v>#VALUE!</v>
      </c>
      <c r="N7" s="40"/>
      <c r="O7" s="2" t="e" vm="1">
        <f ca="1">AVERAGE(O11:IF($M$3&gt;1000,O1010,INDIRECT(CONCATENATE("O",$M$3+10))))</f>
        <v>#VALUE!</v>
      </c>
      <c r="P7" s="43" t="e" vm="2">
        <f ca="1">[1]!simOutput(AVERAGE(P11:IF($M$3&gt;1000,P1010,INDIRECT(CONCATENATE("P",$M$3+10)))),"d4_avg_high_doses")</f>
        <v>#VALUE!</v>
      </c>
      <c r="R7" s="62" t="s">
        <v>97</v>
      </c>
      <c r="S7" s="62"/>
    </row>
    <row r="8" spans="1:19">
      <c r="C8" s="2" t="s">
        <v>98</v>
      </c>
      <c r="D8" s="2" t="s">
        <v>99</v>
      </c>
      <c r="E8" s="2" t="s">
        <v>100</v>
      </c>
      <c r="F8" s="2" t="s">
        <v>101</v>
      </c>
      <c r="G8" s="2"/>
      <c r="H8" s="38" t="s">
        <v>102</v>
      </c>
      <c r="I8" s="38" t="s">
        <v>103</v>
      </c>
      <c r="J8" s="39" t="s">
        <v>104</v>
      </c>
      <c r="K8" s="38" t="s">
        <v>102</v>
      </c>
      <c r="L8" s="38" t="s">
        <v>103</v>
      </c>
      <c r="M8" s="39" t="s">
        <v>104</v>
      </c>
      <c r="N8" s="38" t="s">
        <v>102</v>
      </c>
      <c r="O8" s="38" t="s">
        <v>103</v>
      </c>
      <c r="P8" s="39" t="s">
        <v>104</v>
      </c>
      <c r="R8" s="62"/>
      <c r="S8" s="62"/>
    </row>
    <row r="9" spans="1:19">
      <c r="B9" t="s">
        <v>105</v>
      </c>
      <c r="C9" s="1">
        <f>Main!$C$11</f>
        <v>0.05</v>
      </c>
      <c r="D9">
        <f>IF(Main!$C$7/Main!$C$8=1, 0.99, (Main!$C$7/Main!$C$8))</f>
        <v>0.99</v>
      </c>
      <c r="E9">
        <f>Main!$C$10/1000</f>
        <v>1.0699999999999999E-2</v>
      </c>
      <c r="F9">
        <f>Main!$C$9</f>
        <v>2.5</v>
      </c>
      <c r="H9">
        <f>'Exposure Means'!$O$6</f>
        <v>0.80435537242290178</v>
      </c>
      <c r="I9" s="1">
        <f>'Exposure Means'!$D$3</f>
        <v>0.97752653171189618</v>
      </c>
      <c r="J9" s="40"/>
      <c r="K9">
        <f>'Exposure Means'!$O$37</f>
        <v>0.82441292001917232</v>
      </c>
      <c r="L9" s="1">
        <f>'Exposure Means'!$D$34</f>
        <v>0.96929412025149853</v>
      </c>
      <c r="N9">
        <f>'Exposure Means'!$O$69</f>
        <v>0.78350277388270984</v>
      </c>
      <c r="O9" s="1">
        <f>'Exposure Means'!$D$66</f>
        <v>0.98715741083577146</v>
      </c>
      <c r="R9" s="62"/>
      <c r="S9" s="62"/>
    </row>
    <row r="10" spans="1:19">
      <c r="B10" t="s">
        <v>106</v>
      </c>
      <c r="C10">
        <f>Main!$D$11/3</f>
        <v>9.0000000000000011E-2</v>
      </c>
      <c r="E10">
        <f>Main!$D$10/3000</f>
        <v>6.2666666666666662E-2</v>
      </c>
      <c r="F10">
        <f>Main!$D$9/3</f>
        <v>3.3000000000000003</v>
      </c>
      <c r="H10">
        <f>'Exposure Means'!$P$6</f>
        <v>0.99998404152056874</v>
      </c>
      <c r="I10" s="1">
        <f>'Exposure Means'!$D$4</f>
        <v>0.70158061034493369</v>
      </c>
      <c r="J10" s="40"/>
      <c r="K10">
        <f>'Exposure Means'!$P$37</f>
        <v>0.99999617749128289</v>
      </c>
      <c r="L10" s="1">
        <f>'Exposure Means'!$D$35</f>
        <v>0.65394753222173929</v>
      </c>
      <c r="N10">
        <f>'Exposure Means'!$P$69</f>
        <v>0.99994173592735103</v>
      </c>
      <c r="O10" s="1">
        <f>'Exposure Means'!$D$67</f>
        <v>0.75479918322240036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1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1"/>
      <c r="R13" s="41"/>
      <c r="S13" s="41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1"/>
      <c r="R14" s="41"/>
      <c r="S14" s="41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1"/>
      <c r="R15" s="41"/>
      <c r="S15" s="41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1"/>
      <c r="R16" s="41"/>
      <c r="S16" s="41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06" si="6">_xlfn.LOGNORM.INV($H76,$I$9,$I$10)</f>
        <v>#VALUE!</v>
      </c>
      <c r="J76" t="e" vm="1">
        <f t="shared" ref="J76:J106" si="7">$C76+$D76*$E76*$I76+(1-$D76)*$E76*$F76</f>
        <v>#VALUE!</v>
      </c>
      <c r="K76" t="e" vm="2">
        <f>[1]!genUniform($K$9,$K$10)</f>
        <v>#VALUE!</v>
      </c>
      <c r="L76" t="e" vm="1">
        <f t="shared" ref="L76:L106" si="8">_xlfn.LOGNORM.INV($K76,$L$9,$L$10)</f>
        <v>#VALUE!</v>
      </c>
      <c r="M76" t="e" vm="1">
        <f t="shared" ref="M76:M106" si="9">$C76+$D76*$E76*$L76+(1-$D76)*$E76*$F76</f>
        <v>#VALUE!</v>
      </c>
      <c r="N76" t="e" vm="2">
        <f>[1]!genUniform($N$9,$N$10)</f>
        <v>#VALUE!</v>
      </c>
      <c r="O76" t="e" vm="1">
        <f t="shared" ref="O76:O106" si="10">_xlfn.LOGNORM.INV($N76,$O$9,$O$10)</f>
        <v>#VALUE!</v>
      </c>
      <c r="P76" t="e" vm="1">
        <f t="shared" ref="P76:P106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08BF8-0E4A-4BB0-AEC9-915F51F98D11}">
  <dimension ref="A1:P23"/>
  <sheetViews>
    <sheetView workbookViewId="0">
      <selection sqref="A1:B1"/>
    </sheetView>
  </sheetViews>
  <sheetFormatPr defaultRowHeight="14.45"/>
  <cols>
    <col min="1" max="1" width="18" bestFit="1" customWidth="1"/>
    <col min="2" max="2" width="35.8554687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63" t="s">
        <v>107</v>
      </c>
      <c r="B1" s="64"/>
    </row>
    <row r="3" spans="1:16">
      <c r="A3" s="13" t="s">
        <v>108</v>
      </c>
      <c r="B3" s="3" t="s">
        <v>109</v>
      </c>
      <c r="C3" s="13" t="s">
        <v>110</v>
      </c>
      <c r="D3" t="s">
        <v>111</v>
      </c>
    </row>
    <row r="4" spans="1:16">
      <c r="B4" s="3"/>
      <c r="C4" s="13" t="s">
        <v>112</v>
      </c>
      <c r="D4" t="s">
        <v>113</v>
      </c>
    </row>
    <row r="5" spans="1:16">
      <c r="A5" s="13" t="s">
        <v>114</v>
      </c>
      <c r="B5" s="45">
        <v>45355</v>
      </c>
      <c r="C5" s="13" t="s">
        <v>115</v>
      </c>
      <c r="D5">
        <v>50733.515625</v>
      </c>
    </row>
    <row r="6" spans="1:16">
      <c r="A6" s="13" t="s">
        <v>116</v>
      </c>
      <c r="B6" s="46">
        <v>0.58718749999999997</v>
      </c>
    </row>
    <row r="7" spans="1:16">
      <c r="A7" s="13" t="s">
        <v>117</v>
      </c>
      <c r="B7" s="47">
        <v>1.2152777777777778E-3</v>
      </c>
    </row>
    <row r="8" spans="1:16">
      <c r="A8" s="13" t="s">
        <v>118</v>
      </c>
      <c r="B8" s="3">
        <v>1</v>
      </c>
    </row>
    <row r="9" spans="1:16">
      <c r="A9" s="13" t="s">
        <v>119</v>
      </c>
      <c r="B9" s="3">
        <v>1000</v>
      </c>
    </row>
    <row r="10" spans="1:16">
      <c r="F10" s="48" t="s">
        <v>120</v>
      </c>
    </row>
    <row r="11" spans="1:16" ht="28.9">
      <c r="A11" s="13" t="s">
        <v>121</v>
      </c>
      <c r="B11" s="13" t="s">
        <v>122</v>
      </c>
      <c r="C11" s="13" t="s">
        <v>123</v>
      </c>
      <c r="D11" s="13" t="s">
        <v>3</v>
      </c>
      <c r="E11" s="50" t="s">
        <v>124</v>
      </c>
      <c r="F11" s="51">
        <v>0</v>
      </c>
      <c r="G11" s="51">
        <v>0.01</v>
      </c>
      <c r="H11" s="51">
        <v>0.05</v>
      </c>
      <c r="I11" s="51">
        <v>0.1</v>
      </c>
      <c r="J11" s="51">
        <v>0.25</v>
      </c>
      <c r="K11" s="51">
        <v>0.5</v>
      </c>
      <c r="L11" s="51">
        <v>0.75</v>
      </c>
      <c r="M11" s="51">
        <v>0.9</v>
      </c>
      <c r="N11" s="51">
        <v>0.95</v>
      </c>
      <c r="O11" s="51">
        <v>0.99</v>
      </c>
      <c r="P11" s="51">
        <v>1</v>
      </c>
    </row>
    <row r="12" spans="1:16">
      <c r="A12" s="49" t="s">
        <v>125</v>
      </c>
      <c r="B12">
        <v>1</v>
      </c>
      <c r="C12">
        <v>1000</v>
      </c>
      <c r="D12" s="14">
        <v>0.10804438596917859</v>
      </c>
      <c r="E12" s="14">
        <v>1.1844092999302251E-2</v>
      </c>
      <c r="F12" s="14">
        <v>8.3114188380983681E-2</v>
      </c>
      <c r="G12" s="14">
        <v>8.7761257753491376E-2</v>
      </c>
      <c r="H12" s="14">
        <v>9.2315029565846279E-2</v>
      </c>
      <c r="I12" s="14">
        <v>9.5372498197276001E-2</v>
      </c>
      <c r="J12" s="14">
        <v>0.10068259323465659</v>
      </c>
      <c r="K12" s="14">
        <v>0.10665359072362787</v>
      </c>
      <c r="L12" s="14">
        <v>0.11361050608123655</v>
      </c>
      <c r="M12" s="14">
        <v>0.12038231857080524</v>
      </c>
      <c r="N12" s="14">
        <v>0.12667460645333933</v>
      </c>
      <c r="O12" s="14">
        <v>0.14277989971115851</v>
      </c>
      <c r="P12" s="14">
        <v>0.222662861633243</v>
      </c>
    </row>
    <row r="13" spans="1:16">
      <c r="A13" s="49" t="s">
        <v>126</v>
      </c>
      <c r="B13">
        <v>1</v>
      </c>
      <c r="C13">
        <v>1000</v>
      </c>
      <c r="D13" s="14">
        <v>0.10858908050207104</v>
      </c>
      <c r="E13" s="14">
        <v>1.184724528004439E-2</v>
      </c>
      <c r="F13" s="14">
        <v>8.3791595495559049E-2</v>
      </c>
      <c r="G13" s="14">
        <v>8.8426574639636005E-2</v>
      </c>
      <c r="H13" s="14">
        <v>9.2925850107531627E-2</v>
      </c>
      <c r="I13" s="14">
        <v>9.5907623148810697E-2</v>
      </c>
      <c r="J13" s="14">
        <v>0.10097532413544009</v>
      </c>
      <c r="K13" s="14">
        <v>0.10730821826389367</v>
      </c>
      <c r="L13" s="14">
        <v>0.11447056437418315</v>
      </c>
      <c r="M13" s="14">
        <v>0.12144604478508229</v>
      </c>
      <c r="N13" s="14">
        <v>0.12800809830416426</v>
      </c>
      <c r="O13" s="14">
        <v>0.14613721608083935</v>
      </c>
      <c r="P13" s="14">
        <v>0.20655282261774383</v>
      </c>
    </row>
    <row r="14" spans="1:16">
      <c r="A14" s="49" t="s">
        <v>127</v>
      </c>
      <c r="B14">
        <v>1</v>
      </c>
      <c r="C14">
        <v>1000</v>
      </c>
      <c r="D14" s="14">
        <v>0.10831420934022472</v>
      </c>
      <c r="E14" s="14">
        <v>1.2061635771987969E-2</v>
      </c>
      <c r="F14" s="14">
        <v>8.3976141045326136E-2</v>
      </c>
      <c r="G14" s="14">
        <v>8.8011018863877175E-2</v>
      </c>
      <c r="H14" s="14">
        <v>9.2488792071193648E-2</v>
      </c>
      <c r="I14" s="14">
        <v>9.5890199675108298E-2</v>
      </c>
      <c r="J14" s="14">
        <v>0.1009709867320854</v>
      </c>
      <c r="K14" s="14">
        <v>0.10684382493006715</v>
      </c>
      <c r="L14" s="14">
        <v>0.11392505015920737</v>
      </c>
      <c r="M14" s="14">
        <v>0.12078540796438925</v>
      </c>
      <c r="N14" s="14">
        <v>0.12776317407819079</v>
      </c>
      <c r="O14" s="14">
        <v>0.14442186832257511</v>
      </c>
      <c r="P14" s="14">
        <v>0.24629745852883866</v>
      </c>
    </row>
    <row r="15" spans="1:16">
      <c r="A15" s="49" t="s">
        <v>128</v>
      </c>
      <c r="B15">
        <v>1</v>
      </c>
      <c r="C15">
        <v>1000</v>
      </c>
      <c r="D15" s="14">
        <v>0.12055157247735199</v>
      </c>
      <c r="E15" s="14">
        <v>2.6869928898382831E-2</v>
      </c>
      <c r="F15" s="14">
        <v>7.7188403088048155E-2</v>
      </c>
      <c r="G15" s="14">
        <v>9.244668472036896E-2</v>
      </c>
      <c r="H15" s="14">
        <v>9.9621247185834885E-2</v>
      </c>
      <c r="I15" s="14">
        <v>0.10359865626444147</v>
      </c>
      <c r="J15" s="14">
        <v>0.10858935185744625</v>
      </c>
      <c r="K15" s="14">
        <v>0.11635718775977075</v>
      </c>
      <c r="L15" s="14">
        <v>0.12586033922995485</v>
      </c>
      <c r="M15" s="14">
        <v>0.13789405357661877</v>
      </c>
      <c r="N15" s="14">
        <v>0.14951347443645668</v>
      </c>
      <c r="O15" s="14">
        <v>0.19058155373575308</v>
      </c>
      <c r="P15" s="14">
        <v>0.70129977240558383</v>
      </c>
    </row>
    <row r="16" spans="1:16">
      <c r="A16" s="49" t="s">
        <v>129</v>
      </c>
      <c r="B16">
        <v>1</v>
      </c>
      <c r="C16">
        <v>1000</v>
      </c>
      <c r="D16" s="14">
        <v>0.12052382590740761</v>
      </c>
      <c r="E16" s="14">
        <v>2.8493461711811538E-2</v>
      </c>
      <c r="F16" s="14">
        <v>7.7374502024412678E-2</v>
      </c>
      <c r="G16" s="14">
        <v>9.2585055293809046E-2</v>
      </c>
      <c r="H16" s="14">
        <v>9.9329664683167992E-2</v>
      </c>
      <c r="I16" s="14">
        <v>0.10356078567965049</v>
      </c>
      <c r="J16" s="14">
        <v>0.10873710377825424</v>
      </c>
      <c r="K16" s="14">
        <v>0.11645008972434787</v>
      </c>
      <c r="L16" s="14">
        <v>0.12604564396131626</v>
      </c>
      <c r="M16" s="14">
        <v>0.13876378040660906</v>
      </c>
      <c r="N16" s="14">
        <v>0.14835177993482357</v>
      </c>
      <c r="O16" s="14">
        <v>0.21240731824628767</v>
      </c>
      <c r="P16" s="14">
        <v>0.7896631522516494</v>
      </c>
    </row>
    <row r="17" spans="1:16">
      <c r="A17" s="49" t="s">
        <v>130</v>
      </c>
      <c r="B17">
        <v>1</v>
      </c>
      <c r="C17">
        <v>1000</v>
      </c>
      <c r="D17" s="14">
        <v>0.12053367352399057</v>
      </c>
      <c r="E17" s="14">
        <v>2.7684563287858125E-2</v>
      </c>
      <c r="F17" s="14">
        <v>7.7694993229479412E-2</v>
      </c>
      <c r="G17" s="14">
        <v>9.2591300935195575E-2</v>
      </c>
      <c r="H17" s="14">
        <v>9.9340612649698179E-2</v>
      </c>
      <c r="I17" s="14">
        <v>0.10362598388398143</v>
      </c>
      <c r="J17" s="14">
        <v>0.10839927878398417</v>
      </c>
      <c r="K17" s="14">
        <v>0.11676053431383317</v>
      </c>
      <c r="L17" s="14">
        <v>0.12608761491227755</v>
      </c>
      <c r="M17" s="14">
        <v>0.13920558840833891</v>
      </c>
      <c r="N17" s="14">
        <v>0.14899839770505729</v>
      </c>
      <c r="O17" s="14">
        <v>0.19144264114528578</v>
      </c>
      <c r="P17" s="14">
        <v>0.75783590845967352</v>
      </c>
    </row>
    <row r="18" spans="1:16">
      <c r="A18" s="49" t="s">
        <v>131</v>
      </c>
      <c r="B18">
        <v>1</v>
      </c>
      <c r="C18">
        <v>1000</v>
      </c>
      <c r="D18" s="14">
        <v>0.13307162209811299</v>
      </c>
      <c r="E18" s="14">
        <v>2.4209313568034487E-2</v>
      </c>
      <c r="F18" s="14">
        <v>9.3458231641097483E-2</v>
      </c>
      <c r="G18" s="14">
        <v>0.100001376273882</v>
      </c>
      <c r="H18" s="14">
        <v>0.10718979219356459</v>
      </c>
      <c r="I18" s="14">
        <v>0.11121721157513682</v>
      </c>
      <c r="J18" s="14">
        <v>0.11825040543782581</v>
      </c>
      <c r="K18" s="14">
        <v>0.12823067935215138</v>
      </c>
      <c r="L18" s="14">
        <v>0.14059951680067756</v>
      </c>
      <c r="M18" s="14">
        <v>0.15843778006564135</v>
      </c>
      <c r="N18" s="14">
        <v>0.17382757492809225</v>
      </c>
      <c r="O18" s="14">
        <v>0.22033425624695954</v>
      </c>
      <c r="P18" s="14">
        <v>0.35930397969380629</v>
      </c>
    </row>
    <row r="19" spans="1:16">
      <c r="A19" s="49" t="s">
        <v>132</v>
      </c>
      <c r="B19">
        <v>1</v>
      </c>
      <c r="C19">
        <v>1000</v>
      </c>
      <c r="D19" s="14">
        <v>0.13302318974632829</v>
      </c>
      <c r="E19" s="14">
        <v>2.4623431404767439E-2</v>
      </c>
      <c r="F19" s="14">
        <v>9.314866941711307E-2</v>
      </c>
      <c r="G19" s="14">
        <v>9.9964218087727222E-2</v>
      </c>
      <c r="H19" s="14">
        <v>0.10716789598092309</v>
      </c>
      <c r="I19" s="14">
        <v>0.11117911576203185</v>
      </c>
      <c r="J19" s="14">
        <v>0.11850652747395793</v>
      </c>
      <c r="K19" s="14">
        <v>0.12771192306189028</v>
      </c>
      <c r="L19" s="14">
        <v>0.14038808397364508</v>
      </c>
      <c r="M19" s="14">
        <v>0.15923173950111355</v>
      </c>
      <c r="N19" s="14">
        <v>0.17246796503392409</v>
      </c>
      <c r="O19" s="14">
        <v>0.21613859722460121</v>
      </c>
      <c r="P19" s="14">
        <v>0.39205747829218601</v>
      </c>
    </row>
    <row r="20" spans="1:16">
      <c r="A20" s="49" t="s">
        <v>133</v>
      </c>
      <c r="B20">
        <v>1</v>
      </c>
      <c r="C20">
        <v>1000</v>
      </c>
      <c r="D20" s="14">
        <v>0.13313988474859542</v>
      </c>
      <c r="E20" s="14">
        <v>2.4773349832421368E-2</v>
      </c>
      <c r="F20" s="14">
        <v>9.3159166212526082E-2</v>
      </c>
      <c r="G20" s="14">
        <v>9.9796473473310804E-2</v>
      </c>
      <c r="H20" s="14">
        <v>0.10679674332651255</v>
      </c>
      <c r="I20" s="14">
        <v>0.11104667668152812</v>
      </c>
      <c r="J20" s="14">
        <v>0.11826628884390381</v>
      </c>
      <c r="K20" s="14">
        <v>0.12800241843690019</v>
      </c>
      <c r="L20" s="14">
        <v>0.14006592006109198</v>
      </c>
      <c r="M20" s="14">
        <v>0.15953467870150101</v>
      </c>
      <c r="N20" s="14">
        <v>0.17330485502318291</v>
      </c>
      <c r="O20" s="14">
        <v>0.2215918772786736</v>
      </c>
      <c r="P20" s="14">
        <v>0.39285010764133871</v>
      </c>
    </row>
    <row r="21" spans="1:16">
      <c r="A21" s="49" t="s">
        <v>134</v>
      </c>
      <c r="B21">
        <v>1</v>
      </c>
      <c r="C21">
        <v>1000</v>
      </c>
      <c r="D21" s="14">
        <v>0.16816775013471597</v>
      </c>
      <c r="E21" s="14">
        <v>4.2078740275959592E-2</v>
      </c>
      <c r="F21" s="14">
        <v>0.10853126331567636</v>
      </c>
      <c r="G21" s="14">
        <v>0.11517821965971879</v>
      </c>
      <c r="H21" s="14">
        <v>0.12345909516553796</v>
      </c>
      <c r="I21" s="14">
        <v>0.13012283981906222</v>
      </c>
      <c r="J21" s="14">
        <v>0.14227264386187694</v>
      </c>
      <c r="K21" s="14">
        <v>0.15888208419368138</v>
      </c>
      <c r="L21" s="14">
        <v>0.1819308544663496</v>
      </c>
      <c r="M21" s="14">
        <v>0.21298765748655588</v>
      </c>
      <c r="N21" s="14">
        <v>0.2397622318103885</v>
      </c>
      <c r="O21" s="14">
        <v>0.33635418838453146</v>
      </c>
      <c r="P21" s="14">
        <v>0.53599306282453874</v>
      </c>
    </row>
    <row r="22" spans="1:16">
      <c r="A22" s="49" t="s">
        <v>135</v>
      </c>
      <c r="B22">
        <v>1</v>
      </c>
      <c r="C22">
        <v>1000</v>
      </c>
      <c r="D22" s="14">
        <v>0.16223016943202098</v>
      </c>
      <c r="E22" s="14">
        <v>4.3758928689522567E-2</v>
      </c>
      <c r="F22" s="14">
        <v>9.9943965284414849E-2</v>
      </c>
      <c r="G22" s="14">
        <v>0.11178975197954774</v>
      </c>
      <c r="H22" s="14">
        <v>0.11930683802576188</v>
      </c>
      <c r="I22" s="14">
        <v>0.12610865848818548</v>
      </c>
      <c r="J22" s="14">
        <v>0.13796786297676811</v>
      </c>
      <c r="K22" s="14">
        <v>0.15282379434160726</v>
      </c>
      <c r="L22" s="14">
        <v>0.17390438830143021</v>
      </c>
      <c r="M22" s="14">
        <v>0.20389642167492034</v>
      </c>
      <c r="N22" s="14">
        <v>0.22871649388939788</v>
      </c>
      <c r="O22" s="14">
        <v>0.32496599188112113</v>
      </c>
      <c r="P22" s="14">
        <v>0.6141977448531537</v>
      </c>
    </row>
    <row r="23" spans="1:16">
      <c r="A23" s="49" t="s">
        <v>136</v>
      </c>
      <c r="B23">
        <v>1</v>
      </c>
      <c r="C23">
        <v>1000</v>
      </c>
      <c r="D23" s="14">
        <v>0.16515652431899497</v>
      </c>
      <c r="E23" s="14">
        <v>4.3400858616608362E-2</v>
      </c>
      <c r="F23" s="14">
        <v>0.10464092611624111</v>
      </c>
      <c r="G23" s="14">
        <v>0.11350036002039611</v>
      </c>
      <c r="H23" s="14">
        <v>0.12185408649899317</v>
      </c>
      <c r="I23" s="14">
        <v>0.12811792667573393</v>
      </c>
      <c r="J23" s="14">
        <v>0.14003645879109577</v>
      </c>
      <c r="K23" s="14">
        <v>0.15677665003951824</v>
      </c>
      <c r="L23" s="14">
        <v>0.17655510682223771</v>
      </c>
      <c r="M23" s="14">
        <v>0.20656398848033392</v>
      </c>
      <c r="N23" s="14">
        <v>0.23787415792311045</v>
      </c>
      <c r="O23" s="14">
        <v>0.33525041476332379</v>
      </c>
      <c r="P23" s="14">
        <v>0.51632969469374068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27970-89DA-40DE-8DD1-527C592AF205}">
  <dimension ref="A1:M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53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1" width="17.7109375" style="3" bestFit="1" customWidth="1"/>
    <col min="12" max="12" width="17" style="3" bestFit="1" customWidth="1"/>
    <col min="13" max="13" width="17.28515625" style="3" bestFit="1" customWidth="1"/>
    <col min="14" max="16384" width="8.85546875" style="3"/>
  </cols>
  <sheetData>
    <row r="1" spans="1:13" s="48" customFormat="1">
      <c r="A1" s="52" t="s">
        <v>121</v>
      </c>
      <c r="B1" s="48" t="s">
        <v>125</v>
      </c>
      <c r="C1" s="48" t="s">
        <v>126</v>
      </c>
      <c r="D1" s="48" t="s">
        <v>127</v>
      </c>
      <c r="E1" s="48" t="s">
        <v>128</v>
      </c>
      <c r="F1" s="48" t="s">
        <v>129</v>
      </c>
      <c r="G1" s="48" t="s">
        <v>130</v>
      </c>
      <c r="H1" s="48" t="s">
        <v>131</v>
      </c>
      <c r="I1" s="48" t="s">
        <v>132</v>
      </c>
      <c r="J1" s="48" t="s">
        <v>133</v>
      </c>
      <c r="K1" s="48" t="s">
        <v>134</v>
      </c>
      <c r="L1" s="48" t="s">
        <v>135</v>
      </c>
      <c r="M1" s="48" t="s">
        <v>136</v>
      </c>
    </row>
    <row r="2" spans="1:13">
      <c r="A2" s="53" t="s">
        <v>122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</row>
    <row r="3" spans="1:13">
      <c r="A3" s="53" t="s">
        <v>123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  <c r="K3" s="3">
        <v>1000</v>
      </c>
      <c r="L3" s="3">
        <v>1000</v>
      </c>
      <c r="M3" s="3">
        <v>1000</v>
      </c>
    </row>
    <row r="4" spans="1:13">
      <c r="A4" s="53" t="s">
        <v>3</v>
      </c>
      <c r="B4" s="3">
        <v>0.10804438596917859</v>
      </c>
      <c r="C4" s="3">
        <v>0.10858908050207104</v>
      </c>
      <c r="D4" s="3">
        <v>0.10831420934022472</v>
      </c>
      <c r="E4" s="3">
        <v>0.12055157247735199</v>
      </c>
      <c r="F4" s="3">
        <v>0.12052382590740761</v>
      </c>
      <c r="G4" s="3">
        <v>0.12053367352399057</v>
      </c>
      <c r="H4" s="3">
        <v>0.13307162209811299</v>
      </c>
      <c r="I4" s="3">
        <v>0.13302318974632829</v>
      </c>
      <c r="J4" s="3">
        <v>0.13313988474859542</v>
      </c>
      <c r="K4" s="3">
        <v>0.16816775013471597</v>
      </c>
      <c r="L4" s="3">
        <v>0.16223016943202098</v>
      </c>
      <c r="M4" s="3">
        <v>0.16515652431899497</v>
      </c>
    </row>
    <row r="5" spans="1:13">
      <c r="A5" s="53" t="s">
        <v>137</v>
      </c>
      <c r="B5" s="3">
        <v>1.1844092999302251E-2</v>
      </c>
      <c r="C5" s="3">
        <v>1.184724528004439E-2</v>
      </c>
      <c r="D5" s="3">
        <v>1.2061635771987969E-2</v>
      </c>
      <c r="E5" s="3">
        <v>2.6869928898382831E-2</v>
      </c>
      <c r="F5" s="3">
        <v>2.8493461711811538E-2</v>
      </c>
      <c r="G5" s="3">
        <v>2.7684563287858125E-2</v>
      </c>
      <c r="H5" s="3">
        <v>2.4209313568034487E-2</v>
      </c>
      <c r="I5" s="3">
        <v>2.4623431404767439E-2</v>
      </c>
      <c r="J5" s="3">
        <v>2.4773349832421368E-2</v>
      </c>
      <c r="K5" s="3">
        <v>4.2078740275959592E-2</v>
      </c>
      <c r="L5" s="3">
        <v>4.3758928689522567E-2</v>
      </c>
      <c r="M5" s="3">
        <v>4.3400858616608362E-2</v>
      </c>
    </row>
    <row r="6" spans="1:13">
      <c r="A6" s="53">
        <v>0</v>
      </c>
      <c r="B6" s="3">
        <v>8.3114188380983681E-2</v>
      </c>
      <c r="C6" s="3">
        <v>8.3791595495559049E-2</v>
      </c>
      <c r="D6" s="3">
        <v>8.3976141045326136E-2</v>
      </c>
      <c r="E6" s="3">
        <v>7.7188403088048155E-2</v>
      </c>
      <c r="F6" s="3">
        <v>7.7374502024412678E-2</v>
      </c>
      <c r="G6" s="3">
        <v>7.7694993229479412E-2</v>
      </c>
      <c r="H6" s="3">
        <v>9.3458231641097483E-2</v>
      </c>
      <c r="I6" s="3">
        <v>9.314866941711307E-2</v>
      </c>
      <c r="J6" s="3">
        <v>9.3159166212526082E-2</v>
      </c>
      <c r="K6" s="3">
        <v>0.10853126331567636</v>
      </c>
      <c r="L6" s="3">
        <v>9.9943965284414849E-2</v>
      </c>
      <c r="M6" s="3">
        <v>0.10464092611624111</v>
      </c>
    </row>
    <row r="7" spans="1:13">
      <c r="A7" s="53">
        <v>0.01</v>
      </c>
      <c r="B7" s="3">
        <v>8.7761257753491376E-2</v>
      </c>
      <c r="C7" s="3">
        <v>8.8426574639636005E-2</v>
      </c>
      <c r="D7" s="3">
        <v>8.8011018863877175E-2</v>
      </c>
      <c r="E7" s="3">
        <v>9.244668472036896E-2</v>
      </c>
      <c r="F7" s="3">
        <v>9.2585055293809046E-2</v>
      </c>
      <c r="G7" s="3">
        <v>9.2591300935195575E-2</v>
      </c>
      <c r="H7" s="3">
        <v>0.100001376273882</v>
      </c>
      <c r="I7" s="3">
        <v>9.9964218087727222E-2</v>
      </c>
      <c r="J7" s="3">
        <v>9.9796473473310804E-2</v>
      </c>
      <c r="K7" s="3">
        <v>0.11517821965971879</v>
      </c>
      <c r="L7" s="3">
        <v>0.11178975197954774</v>
      </c>
      <c r="M7" s="3">
        <v>0.11350036002039611</v>
      </c>
    </row>
    <row r="8" spans="1:13">
      <c r="A8" s="53">
        <v>0.02</v>
      </c>
      <c r="B8" s="3">
        <v>8.9381184722722176E-2</v>
      </c>
      <c r="C8" s="3">
        <v>9.0062595334859316E-2</v>
      </c>
      <c r="D8" s="3">
        <v>9.0011573750658699E-2</v>
      </c>
      <c r="E8" s="3">
        <v>9.4857891966586005E-2</v>
      </c>
      <c r="F8" s="3">
        <v>9.549682004644397E-2</v>
      </c>
      <c r="G8" s="3">
        <v>9.4953105713173558E-2</v>
      </c>
      <c r="H8" s="3">
        <v>0.10350454325956553</v>
      </c>
      <c r="I8" s="3">
        <v>0.10317878685892545</v>
      </c>
      <c r="J8" s="3">
        <v>0.10317333165149832</v>
      </c>
      <c r="K8" s="3">
        <v>0.11841272431380347</v>
      </c>
      <c r="L8" s="3">
        <v>0.11516047415961221</v>
      </c>
      <c r="M8" s="3">
        <v>0.11705762551721884</v>
      </c>
    </row>
    <row r="9" spans="1:13">
      <c r="A9" s="53">
        <v>0.03</v>
      </c>
      <c r="B9" s="3">
        <v>9.079480316872135E-2</v>
      </c>
      <c r="C9" s="3">
        <v>9.1257363679716055E-2</v>
      </c>
      <c r="D9" s="3">
        <v>9.1468612310822872E-2</v>
      </c>
      <c r="E9" s="3">
        <v>9.7176212662939021E-2</v>
      </c>
      <c r="F9" s="3">
        <v>9.694551616960162E-2</v>
      </c>
      <c r="G9" s="3">
        <v>9.725473054904156E-2</v>
      </c>
      <c r="H9" s="3">
        <v>0.10532720675597808</v>
      </c>
      <c r="I9" s="3">
        <v>0.10511725483888008</v>
      </c>
      <c r="J9" s="3">
        <v>0.1051232313929229</v>
      </c>
      <c r="K9" s="3">
        <v>0.12002903674235642</v>
      </c>
      <c r="L9" s="3">
        <v>0.11681712612886623</v>
      </c>
      <c r="M9" s="3">
        <v>0.11894180024460141</v>
      </c>
    </row>
    <row r="10" spans="1:13">
      <c r="A10" s="53">
        <v>0.04</v>
      </c>
      <c r="B10" s="3">
        <v>9.1525873978000674E-2</v>
      </c>
      <c r="C10" s="3">
        <v>9.1983781629851769E-2</v>
      </c>
      <c r="D10" s="3">
        <v>9.1944794339817004E-2</v>
      </c>
      <c r="E10" s="3">
        <v>9.8274795464595485E-2</v>
      </c>
      <c r="F10" s="3">
        <v>9.8181550113581692E-2</v>
      </c>
      <c r="G10" s="3">
        <v>9.8456440312667495E-2</v>
      </c>
      <c r="H10" s="3">
        <v>0.10618775340163721</v>
      </c>
      <c r="I10" s="3">
        <v>0.10613276040210577</v>
      </c>
      <c r="J10" s="3">
        <v>0.10591985830856571</v>
      </c>
      <c r="K10" s="3">
        <v>0.12179003137239315</v>
      </c>
      <c r="L10" s="3">
        <v>0.11821780742456256</v>
      </c>
      <c r="M10" s="3">
        <v>0.11994995121694295</v>
      </c>
    </row>
    <row r="11" spans="1:13">
      <c r="A11" s="53">
        <v>0.05</v>
      </c>
      <c r="B11" s="3">
        <v>9.2315029565846279E-2</v>
      </c>
      <c r="C11" s="3">
        <v>9.2925850107531627E-2</v>
      </c>
      <c r="D11" s="3">
        <v>9.2488792071193648E-2</v>
      </c>
      <c r="E11" s="3">
        <v>9.9621247185834885E-2</v>
      </c>
      <c r="F11" s="3">
        <v>9.9329664683167992E-2</v>
      </c>
      <c r="G11" s="3">
        <v>9.9340612649698179E-2</v>
      </c>
      <c r="H11" s="3">
        <v>0.10718979219356459</v>
      </c>
      <c r="I11" s="3">
        <v>0.10716789598092309</v>
      </c>
      <c r="J11" s="3">
        <v>0.10679674332651255</v>
      </c>
      <c r="K11" s="3">
        <v>0.12345909516553796</v>
      </c>
      <c r="L11" s="3">
        <v>0.11930683802576188</v>
      </c>
      <c r="M11" s="3">
        <v>0.12185408649899317</v>
      </c>
    </row>
    <row r="12" spans="1:13">
      <c r="A12" s="53">
        <v>0.06</v>
      </c>
      <c r="B12" s="3">
        <v>9.3232309651068254E-2</v>
      </c>
      <c r="C12" s="3">
        <v>9.3591481130238866E-2</v>
      </c>
      <c r="D12" s="3">
        <v>9.3358138719571618E-2</v>
      </c>
      <c r="E12" s="3">
        <v>0.10094196390913314</v>
      </c>
      <c r="F12" s="3">
        <v>0.10082637564144548</v>
      </c>
      <c r="G12" s="3">
        <v>0.10087184682701661</v>
      </c>
      <c r="H12" s="3">
        <v>0.1079852878000587</v>
      </c>
      <c r="I12" s="3">
        <v>0.10761619986149262</v>
      </c>
      <c r="J12" s="3">
        <v>0.10819819262848727</v>
      </c>
      <c r="K12" s="3">
        <v>0.12523266408794367</v>
      </c>
      <c r="L12" s="3">
        <v>0.12105423994823328</v>
      </c>
      <c r="M12" s="3">
        <v>0.12293881151630186</v>
      </c>
    </row>
    <row r="13" spans="1:13">
      <c r="A13" s="53">
        <v>7.0000000000000007E-2</v>
      </c>
      <c r="B13" s="3">
        <v>9.3905822160311792E-2</v>
      </c>
      <c r="C13" s="3">
        <v>9.4255960951777185E-2</v>
      </c>
      <c r="D13" s="3">
        <v>9.4091179647576656E-2</v>
      </c>
      <c r="E13" s="3">
        <v>0.10168089547026593</v>
      </c>
      <c r="F13" s="3">
        <v>0.10162949774985841</v>
      </c>
      <c r="G13" s="3">
        <v>0.10147836445262154</v>
      </c>
      <c r="H13" s="3">
        <v>0.10959046227610418</v>
      </c>
      <c r="I13" s="3">
        <v>0.10948481489246202</v>
      </c>
      <c r="J13" s="3">
        <v>0.1090809937996324</v>
      </c>
      <c r="K13" s="3">
        <v>0.12623327482932434</v>
      </c>
      <c r="L13" s="3">
        <v>0.12277017218515747</v>
      </c>
      <c r="M13" s="3">
        <v>0.1252397967220365</v>
      </c>
    </row>
    <row r="14" spans="1:13">
      <c r="A14" s="53">
        <v>0.08</v>
      </c>
      <c r="B14" s="3">
        <v>9.446663063645705E-2</v>
      </c>
      <c r="C14" s="3">
        <v>9.4733798593739663E-2</v>
      </c>
      <c r="D14" s="3">
        <v>9.4631627219706513E-2</v>
      </c>
      <c r="E14" s="3">
        <v>0.10262738756519989</v>
      </c>
      <c r="F14" s="3">
        <v>0.10220277756140984</v>
      </c>
      <c r="G14" s="3">
        <v>0.1023975712444663</v>
      </c>
      <c r="H14" s="3">
        <v>0.10990381183380878</v>
      </c>
      <c r="I14" s="3">
        <v>0.11016669536340612</v>
      </c>
      <c r="J14" s="3">
        <v>0.11004461023311171</v>
      </c>
      <c r="K14" s="3">
        <v>0.12745856807999714</v>
      </c>
      <c r="L14" s="3">
        <v>0.12421345586399483</v>
      </c>
      <c r="M14" s="3">
        <v>0.12620946391142865</v>
      </c>
    </row>
    <row r="15" spans="1:13">
      <c r="A15" s="53">
        <v>0.09</v>
      </c>
      <c r="B15" s="3">
        <v>9.4983255540298461E-2</v>
      </c>
      <c r="C15" s="3">
        <v>9.5351042526837043E-2</v>
      </c>
      <c r="D15" s="3">
        <v>9.5262087428972964E-2</v>
      </c>
      <c r="E15" s="3">
        <v>0.10317751039193054</v>
      </c>
      <c r="F15" s="3">
        <v>0.10302896971809414</v>
      </c>
      <c r="G15" s="3">
        <v>0.10312871318993699</v>
      </c>
      <c r="H15" s="3">
        <v>0.11053819181413996</v>
      </c>
      <c r="I15" s="3">
        <v>0.11066720392777431</v>
      </c>
      <c r="J15" s="3">
        <v>0.1105605648489926</v>
      </c>
      <c r="K15" s="3">
        <v>0.12865359459718495</v>
      </c>
      <c r="L15" s="3">
        <v>0.12533400775255388</v>
      </c>
      <c r="M15" s="3">
        <v>0.12725596705523917</v>
      </c>
    </row>
    <row r="16" spans="1:13">
      <c r="A16" s="53">
        <v>0.1</v>
      </c>
      <c r="B16" s="3">
        <v>9.5372498197276001E-2</v>
      </c>
      <c r="C16" s="3">
        <v>9.5907623148810697E-2</v>
      </c>
      <c r="D16" s="3">
        <v>9.5890199675108298E-2</v>
      </c>
      <c r="E16" s="3">
        <v>0.10359865626444147</v>
      </c>
      <c r="F16" s="3">
        <v>0.10356078567965049</v>
      </c>
      <c r="G16" s="3">
        <v>0.10362598388398143</v>
      </c>
      <c r="H16" s="3">
        <v>0.11121721157513682</v>
      </c>
      <c r="I16" s="3">
        <v>0.11117911576203185</v>
      </c>
      <c r="J16" s="3">
        <v>0.11104667668152812</v>
      </c>
      <c r="K16" s="3">
        <v>0.13012283981906222</v>
      </c>
      <c r="L16" s="3">
        <v>0.12610865848818548</v>
      </c>
      <c r="M16" s="3">
        <v>0.12811792667573393</v>
      </c>
    </row>
    <row r="17" spans="1:13">
      <c r="A17" s="53">
        <v>0.11</v>
      </c>
      <c r="B17" s="3">
        <v>9.5650968921521598E-2</v>
      </c>
      <c r="C17" s="3">
        <v>9.6303641334012091E-2</v>
      </c>
      <c r="D17" s="3">
        <v>9.6201279985793503E-2</v>
      </c>
      <c r="E17" s="3">
        <v>0.10412865787804972</v>
      </c>
      <c r="F17" s="3">
        <v>0.10387603063905962</v>
      </c>
      <c r="G17" s="3">
        <v>0.10401241232887484</v>
      </c>
      <c r="H17" s="3">
        <v>0.11162951314853292</v>
      </c>
      <c r="I17" s="3">
        <v>0.11163073969590816</v>
      </c>
      <c r="J17" s="3">
        <v>0.11149807981349617</v>
      </c>
      <c r="K17" s="3">
        <v>0.13126379004990246</v>
      </c>
      <c r="L17" s="3">
        <v>0.12695602304396281</v>
      </c>
      <c r="M17" s="3">
        <v>0.12933877751929351</v>
      </c>
    </row>
    <row r="18" spans="1:13">
      <c r="A18" s="53">
        <v>0.12</v>
      </c>
      <c r="B18" s="3">
        <v>9.6205300420252007E-2</v>
      </c>
      <c r="C18" s="3">
        <v>9.6561706660199476E-2</v>
      </c>
      <c r="D18" s="3">
        <v>9.6526376619482879E-2</v>
      </c>
      <c r="E18" s="3">
        <v>0.10456278677366052</v>
      </c>
      <c r="F18" s="3">
        <v>0.104290316114971</v>
      </c>
      <c r="G18" s="3">
        <v>0.1043177371914203</v>
      </c>
      <c r="H18" s="3">
        <v>0.11248643582645319</v>
      </c>
      <c r="I18" s="3">
        <v>0.11220419450649168</v>
      </c>
      <c r="J18" s="3">
        <v>0.11240887183832471</v>
      </c>
      <c r="K18" s="3">
        <v>0.13276578766102964</v>
      </c>
      <c r="L18" s="3">
        <v>0.12787170903592637</v>
      </c>
      <c r="M18" s="3">
        <v>0.13019726988424737</v>
      </c>
    </row>
    <row r="19" spans="1:13">
      <c r="A19" s="53">
        <v>0.13</v>
      </c>
      <c r="B19" s="3">
        <v>9.6534405907469215E-2</v>
      </c>
      <c r="C19" s="3">
        <v>9.688604576166765E-2</v>
      </c>
      <c r="D19" s="3">
        <v>9.6774147490490611E-2</v>
      </c>
      <c r="E19" s="3">
        <v>0.10470285105696289</v>
      </c>
      <c r="F19" s="3">
        <v>0.10474688830661261</v>
      </c>
      <c r="G19" s="3">
        <v>0.10463238729493769</v>
      </c>
      <c r="H19" s="3">
        <v>0.11304415894621622</v>
      </c>
      <c r="I19" s="3">
        <v>0.11282636764752127</v>
      </c>
      <c r="J19" s="3">
        <v>0.11283627497175196</v>
      </c>
      <c r="K19" s="3">
        <v>0.13347573568828344</v>
      </c>
      <c r="L19" s="3">
        <v>0.12909919402543091</v>
      </c>
      <c r="M19" s="3">
        <v>0.13088086610733041</v>
      </c>
    </row>
    <row r="20" spans="1:13">
      <c r="A20" s="53">
        <v>0.14000000000000001</v>
      </c>
      <c r="B20" s="3">
        <v>9.6889321613864682E-2</v>
      </c>
      <c r="C20" s="3">
        <v>9.7303794095574575E-2</v>
      </c>
      <c r="D20" s="3">
        <v>9.7123582310800663E-2</v>
      </c>
      <c r="E20" s="3">
        <v>0.10498819920268976</v>
      </c>
      <c r="F20" s="3">
        <v>0.10505458526060708</v>
      </c>
      <c r="G20" s="3">
        <v>0.1049706696108276</v>
      </c>
      <c r="H20" s="3">
        <v>0.11367727658935134</v>
      </c>
      <c r="I20" s="3">
        <v>0.11339291609208496</v>
      </c>
      <c r="J20" s="3">
        <v>0.11364583343047642</v>
      </c>
      <c r="K20" s="3">
        <v>0.13447998706765557</v>
      </c>
      <c r="L20" s="3">
        <v>0.12986785967282052</v>
      </c>
      <c r="M20" s="3">
        <v>0.13152977769693658</v>
      </c>
    </row>
    <row r="21" spans="1:13">
      <c r="A21" s="53">
        <v>0.15</v>
      </c>
      <c r="B21" s="3">
        <v>9.7259706653015587E-2</v>
      </c>
      <c r="C21" s="3">
        <v>9.7696018201268969E-2</v>
      </c>
      <c r="D21" s="3">
        <v>9.7526834025111184E-2</v>
      </c>
      <c r="E21" s="3">
        <v>0.10524149578048536</v>
      </c>
      <c r="F21" s="3">
        <v>0.1054322550145437</v>
      </c>
      <c r="G21" s="3">
        <v>0.10532103909213762</v>
      </c>
      <c r="H21" s="3">
        <v>0.11403161915801034</v>
      </c>
      <c r="I21" s="3">
        <v>0.11391776349609918</v>
      </c>
      <c r="J21" s="3">
        <v>0.1141633080156239</v>
      </c>
      <c r="K21" s="3">
        <v>0.13519907329069974</v>
      </c>
      <c r="L21" s="3">
        <v>0.13091337115411836</v>
      </c>
      <c r="M21" s="3">
        <v>0.13250136537609392</v>
      </c>
    </row>
    <row r="22" spans="1:13">
      <c r="A22" s="53">
        <v>0.16</v>
      </c>
      <c r="B22" s="3">
        <v>9.759651247145934E-2</v>
      </c>
      <c r="C22" s="3">
        <v>9.7981398480999932E-2</v>
      </c>
      <c r="D22" s="3">
        <v>9.7754512984941644E-2</v>
      </c>
      <c r="E22" s="3">
        <v>0.10556364044539045</v>
      </c>
      <c r="F22" s="3">
        <v>0.1056396377947646</v>
      </c>
      <c r="G22" s="3">
        <v>0.10556440697958036</v>
      </c>
      <c r="H22" s="3">
        <v>0.11471860874584203</v>
      </c>
      <c r="I22" s="3">
        <v>0.11465083991254502</v>
      </c>
      <c r="J22" s="3">
        <v>0.11470597351429697</v>
      </c>
      <c r="K22" s="3">
        <v>0.13606119194975455</v>
      </c>
      <c r="L22" s="3">
        <v>0.13157936851621121</v>
      </c>
      <c r="M22" s="3">
        <v>0.13356623403247103</v>
      </c>
    </row>
    <row r="23" spans="1:13">
      <c r="A23" s="53">
        <v>0.17</v>
      </c>
      <c r="B23" s="3">
        <v>9.7952362183279518E-2</v>
      </c>
      <c r="C23" s="3">
        <v>9.8270739618615599E-2</v>
      </c>
      <c r="D23" s="3">
        <v>9.8078976474981552E-2</v>
      </c>
      <c r="E23" s="3">
        <v>0.10598882317648309</v>
      </c>
      <c r="F23" s="3">
        <v>0.10589098809422688</v>
      </c>
      <c r="G23" s="3">
        <v>0.10584571153900579</v>
      </c>
      <c r="H23" s="3">
        <v>0.11505277094310898</v>
      </c>
      <c r="I23" s="3">
        <v>0.11497179282971441</v>
      </c>
      <c r="J23" s="3">
        <v>0.11522305761591611</v>
      </c>
      <c r="K23" s="3">
        <v>0.13689369633828388</v>
      </c>
      <c r="L23" s="3">
        <v>0.13202539337313907</v>
      </c>
      <c r="M23" s="3">
        <v>0.13419303274448707</v>
      </c>
    </row>
    <row r="24" spans="1:13">
      <c r="A24" s="53">
        <v>0.18</v>
      </c>
      <c r="B24" s="3">
        <v>9.8256195156991979E-2</v>
      </c>
      <c r="C24" s="3">
        <v>9.8652936128368979E-2</v>
      </c>
      <c r="D24" s="3">
        <v>9.8406895698534821E-2</v>
      </c>
      <c r="E24" s="3">
        <v>0.10631009656494671</v>
      </c>
      <c r="F24" s="3">
        <v>0.10616769777447736</v>
      </c>
      <c r="G24" s="3">
        <v>0.1062276816359565</v>
      </c>
      <c r="H24" s="3">
        <v>0.11574343279845623</v>
      </c>
      <c r="I24" s="3">
        <v>0.11560944752779606</v>
      </c>
      <c r="J24" s="3">
        <v>0.11571883005124114</v>
      </c>
      <c r="K24" s="3">
        <v>0.13765518238237506</v>
      </c>
      <c r="L24" s="3">
        <v>0.13270055656882448</v>
      </c>
      <c r="M24" s="3">
        <v>0.13509721249033646</v>
      </c>
    </row>
    <row r="25" spans="1:13">
      <c r="A25" s="53">
        <v>0.19</v>
      </c>
      <c r="B25" s="3">
        <v>9.8712191114059544E-2</v>
      </c>
      <c r="C25" s="3">
        <v>9.8906844285839818E-2</v>
      </c>
      <c r="D25" s="3">
        <v>9.8702392105468648E-2</v>
      </c>
      <c r="E25" s="3">
        <v>0.10671097745118091</v>
      </c>
      <c r="F25" s="3">
        <v>0.10660670020927672</v>
      </c>
      <c r="G25" s="3">
        <v>0.10661102254973243</v>
      </c>
      <c r="H25" s="3">
        <v>0.11612992851975798</v>
      </c>
      <c r="I25" s="3">
        <v>0.11596612997040326</v>
      </c>
      <c r="J25" s="3">
        <v>0.11607329685889539</v>
      </c>
      <c r="K25" s="3">
        <v>0.13816858481214889</v>
      </c>
      <c r="L25" s="3">
        <v>0.13322211577728349</v>
      </c>
      <c r="M25" s="3">
        <v>0.13575792919584312</v>
      </c>
    </row>
    <row r="26" spans="1:13">
      <c r="A26" s="53">
        <v>0.2</v>
      </c>
      <c r="B26" s="3">
        <v>9.8952346921600945E-2</v>
      </c>
      <c r="C26" s="3">
        <v>9.9195980224113162E-2</v>
      </c>
      <c r="D26" s="3">
        <v>9.9110009955632794E-2</v>
      </c>
      <c r="E26" s="3">
        <v>0.10698098481412283</v>
      </c>
      <c r="F26" s="3">
        <v>0.10690468086181619</v>
      </c>
      <c r="G26" s="3">
        <v>0.1069256700148644</v>
      </c>
      <c r="H26" s="3">
        <v>0.116623150514851</v>
      </c>
      <c r="I26" s="3">
        <v>0.11641659330953777</v>
      </c>
      <c r="J26" s="3">
        <v>0.11654165386061578</v>
      </c>
      <c r="K26" s="3">
        <v>0.13894055135853736</v>
      </c>
      <c r="L26" s="3">
        <v>0.13464052662485854</v>
      </c>
      <c r="M26" s="3">
        <v>0.13630911231268558</v>
      </c>
    </row>
    <row r="27" spans="1:13">
      <c r="A27" s="53">
        <v>0.21</v>
      </c>
      <c r="B27" s="3">
        <v>9.9241231282782505E-2</v>
      </c>
      <c r="C27" s="3">
        <v>9.9516970245287217E-2</v>
      </c>
      <c r="D27" s="3">
        <v>9.9573586249438614E-2</v>
      </c>
      <c r="E27" s="3">
        <v>0.10733342966678999</v>
      </c>
      <c r="F27" s="3">
        <v>0.10713965782869415</v>
      </c>
      <c r="G27" s="3">
        <v>0.10710702629722504</v>
      </c>
      <c r="H27" s="3">
        <v>0.11687311596396324</v>
      </c>
      <c r="I27" s="3">
        <v>0.11684991564866379</v>
      </c>
      <c r="J27" s="3">
        <v>0.11683713945649468</v>
      </c>
      <c r="K27" s="3">
        <v>0.13959021999283389</v>
      </c>
      <c r="L27" s="3">
        <v>0.13518100151899129</v>
      </c>
      <c r="M27" s="3">
        <v>0.13718776212336806</v>
      </c>
    </row>
    <row r="28" spans="1:13">
      <c r="A28" s="53">
        <v>0.22</v>
      </c>
      <c r="B28" s="3">
        <v>9.9685764312980485E-2</v>
      </c>
      <c r="C28" s="3">
        <v>9.9841738832367827E-2</v>
      </c>
      <c r="D28" s="3">
        <v>9.9753813293206595E-2</v>
      </c>
      <c r="E28" s="3">
        <v>0.10754130280157854</v>
      </c>
      <c r="F28" s="3">
        <v>0.10754210264125805</v>
      </c>
      <c r="G28" s="3">
        <v>0.10737685805308694</v>
      </c>
      <c r="H28" s="3">
        <v>0.11734637109568011</v>
      </c>
      <c r="I28" s="3">
        <v>0.1172540449157394</v>
      </c>
      <c r="J28" s="3">
        <v>0.11715750119779175</v>
      </c>
      <c r="K28" s="3">
        <v>0.14030146749836331</v>
      </c>
      <c r="L28" s="3">
        <v>0.13587231551989895</v>
      </c>
      <c r="M28" s="3">
        <v>0.13786217211329271</v>
      </c>
    </row>
    <row r="29" spans="1:13">
      <c r="A29" s="53">
        <v>0.23</v>
      </c>
      <c r="B29" s="3">
        <v>9.9880490444640382E-2</v>
      </c>
      <c r="C29" s="3">
        <v>0.10017238795942529</v>
      </c>
      <c r="D29" s="3">
        <v>0.10035660970169595</v>
      </c>
      <c r="E29" s="3">
        <v>0.10775495848069352</v>
      </c>
      <c r="F29" s="3">
        <v>0.10798765287469506</v>
      </c>
      <c r="G29" s="3">
        <v>0.10772972362858053</v>
      </c>
      <c r="H29" s="3">
        <v>0.11767193555679498</v>
      </c>
      <c r="I29" s="3">
        <v>0.11755382771647047</v>
      </c>
      <c r="J29" s="3">
        <v>0.11760516754332873</v>
      </c>
      <c r="K29" s="3">
        <v>0.14092721487648976</v>
      </c>
      <c r="L29" s="3">
        <v>0.1368606936215338</v>
      </c>
      <c r="M29" s="3">
        <v>0.1384216829039186</v>
      </c>
    </row>
    <row r="30" spans="1:13">
      <c r="A30" s="53">
        <v>0.24</v>
      </c>
      <c r="B30" s="3">
        <v>0.10029154659934207</v>
      </c>
      <c r="C30" s="3">
        <v>0.10069759386970092</v>
      </c>
      <c r="D30" s="3">
        <v>0.10054379962408778</v>
      </c>
      <c r="E30" s="3">
        <v>0.10808405971677515</v>
      </c>
      <c r="F30" s="3">
        <v>0.10840045035178156</v>
      </c>
      <c r="G30" s="3">
        <v>0.10803380800427644</v>
      </c>
      <c r="H30" s="3">
        <v>0.11796510743970316</v>
      </c>
      <c r="I30" s="3">
        <v>0.11784315737709787</v>
      </c>
      <c r="J30" s="3">
        <v>0.11798961640540473</v>
      </c>
      <c r="K30" s="3">
        <v>0.14159195131276431</v>
      </c>
      <c r="L30" s="3">
        <v>0.13746376110580638</v>
      </c>
      <c r="M30" s="3">
        <v>0.13913714866197741</v>
      </c>
    </row>
    <row r="31" spans="1:13">
      <c r="A31" s="53">
        <v>0.25</v>
      </c>
      <c r="B31" s="3">
        <v>0.10068259323465659</v>
      </c>
      <c r="C31" s="3">
        <v>0.10097532413544009</v>
      </c>
      <c r="D31" s="3">
        <v>0.1009709867320854</v>
      </c>
      <c r="E31" s="3">
        <v>0.10858935185744625</v>
      </c>
      <c r="F31" s="3">
        <v>0.10873710377825424</v>
      </c>
      <c r="G31" s="3">
        <v>0.10839927878398417</v>
      </c>
      <c r="H31" s="3">
        <v>0.11825040543782581</v>
      </c>
      <c r="I31" s="3">
        <v>0.11850652747395793</v>
      </c>
      <c r="J31" s="3">
        <v>0.11826628884390381</v>
      </c>
      <c r="K31" s="3">
        <v>0.14227264386187694</v>
      </c>
      <c r="L31" s="3">
        <v>0.13796786297676811</v>
      </c>
      <c r="M31" s="3">
        <v>0.14003645879109577</v>
      </c>
    </row>
    <row r="32" spans="1:13">
      <c r="A32" s="53">
        <v>0.26</v>
      </c>
      <c r="B32" s="3">
        <v>0.10090191775961865</v>
      </c>
      <c r="C32" s="3">
        <v>0.10133708231416758</v>
      </c>
      <c r="D32" s="3">
        <v>0.10118976864547857</v>
      </c>
      <c r="E32" s="3">
        <v>0.10897355961725654</v>
      </c>
      <c r="F32" s="3">
        <v>0.10917652936433805</v>
      </c>
      <c r="G32" s="3">
        <v>0.10879598864231932</v>
      </c>
      <c r="H32" s="3">
        <v>0.11888931368067938</v>
      </c>
      <c r="I32" s="3">
        <v>0.11880689185965242</v>
      </c>
      <c r="J32" s="3">
        <v>0.11869948237729122</v>
      </c>
      <c r="K32" s="3">
        <v>0.14315125785114957</v>
      </c>
      <c r="L32" s="3">
        <v>0.13864820623267174</v>
      </c>
      <c r="M32" s="3">
        <v>0.14052874746399571</v>
      </c>
    </row>
    <row r="33" spans="1:13">
      <c r="A33" s="53">
        <v>0.27</v>
      </c>
      <c r="B33" s="3">
        <v>0.10115410452040455</v>
      </c>
      <c r="C33" s="3">
        <v>0.10175955658382445</v>
      </c>
      <c r="D33" s="3">
        <v>0.10146858181396579</v>
      </c>
      <c r="E33" s="3">
        <v>0.10941994558616926</v>
      </c>
      <c r="F33" s="3">
        <v>0.10934783134313235</v>
      </c>
      <c r="G33" s="3">
        <v>0.10922545422955228</v>
      </c>
      <c r="H33" s="3">
        <v>0.11927646550603216</v>
      </c>
      <c r="I33" s="3">
        <v>0.11924566984979673</v>
      </c>
      <c r="J33" s="3">
        <v>0.11905892438831608</v>
      </c>
      <c r="K33" s="3">
        <v>0.1439352564322238</v>
      </c>
      <c r="L33" s="3">
        <v>0.13935917464271466</v>
      </c>
      <c r="M33" s="3">
        <v>0.14150316170205138</v>
      </c>
    </row>
    <row r="34" spans="1:13">
      <c r="A34" s="53">
        <v>0.28000000000000003</v>
      </c>
      <c r="B34" s="3">
        <v>0.10149812354117674</v>
      </c>
      <c r="C34" s="3">
        <v>0.10199798064076526</v>
      </c>
      <c r="D34" s="3">
        <v>0.10173840235079258</v>
      </c>
      <c r="E34" s="3">
        <v>0.10968429408768346</v>
      </c>
      <c r="F34" s="3">
        <v>0.10969851723952975</v>
      </c>
      <c r="G34" s="3">
        <v>0.10946865882638529</v>
      </c>
      <c r="H34" s="3">
        <v>0.11951573762347101</v>
      </c>
      <c r="I34" s="3">
        <v>0.11956795688343134</v>
      </c>
      <c r="J34" s="3">
        <v>0.1194674042282475</v>
      </c>
      <c r="K34" s="3">
        <v>0.14471181878428666</v>
      </c>
      <c r="L34" s="3">
        <v>0.13990505187630245</v>
      </c>
      <c r="M34" s="3">
        <v>0.14191494792628628</v>
      </c>
    </row>
    <row r="35" spans="1:13">
      <c r="A35" s="53">
        <v>0.28999999999999998</v>
      </c>
      <c r="B35" s="3">
        <v>0.10182839552784921</v>
      </c>
      <c r="C35" s="3">
        <v>0.10218191213321377</v>
      </c>
      <c r="D35" s="3">
        <v>0.10205327027448254</v>
      </c>
      <c r="E35" s="3">
        <v>0.11000293056705458</v>
      </c>
      <c r="F35" s="3">
        <v>0.10998461787931252</v>
      </c>
      <c r="G35" s="3">
        <v>0.10996619667381488</v>
      </c>
      <c r="H35" s="3">
        <v>0.1198295055962703</v>
      </c>
      <c r="I35" s="3">
        <v>0.11989880328272332</v>
      </c>
      <c r="J35" s="3">
        <v>0.11976329534591403</v>
      </c>
      <c r="K35" s="3">
        <v>0.14522808400177514</v>
      </c>
      <c r="L35" s="3">
        <v>0.14055506005209678</v>
      </c>
      <c r="M35" s="3">
        <v>0.14266235477727421</v>
      </c>
    </row>
    <row r="36" spans="1:13">
      <c r="A36" s="53">
        <v>0.3</v>
      </c>
      <c r="B36" s="3">
        <v>0.10217465914258059</v>
      </c>
      <c r="C36" s="3">
        <v>0.1023838255401214</v>
      </c>
      <c r="D36" s="3">
        <v>0.10236926692287894</v>
      </c>
      <c r="E36" s="3">
        <v>0.11032004835500467</v>
      </c>
      <c r="F36" s="3">
        <v>0.11028944070102251</v>
      </c>
      <c r="G36" s="3">
        <v>0.11032347772586207</v>
      </c>
      <c r="H36" s="3">
        <v>0.12037809192059995</v>
      </c>
      <c r="I36" s="3">
        <v>0.12044549384699398</v>
      </c>
      <c r="J36" s="3">
        <v>0.1203528536287936</v>
      </c>
      <c r="K36" s="3">
        <v>0.14604376899693461</v>
      </c>
      <c r="L36" s="3">
        <v>0.14126255057588111</v>
      </c>
      <c r="M36" s="3">
        <v>0.14315188919118366</v>
      </c>
    </row>
    <row r="37" spans="1:13">
      <c r="A37" s="53">
        <v>0.31</v>
      </c>
      <c r="B37" s="3">
        <v>0.10243182001240747</v>
      </c>
      <c r="C37" s="3">
        <v>0.10275549185711</v>
      </c>
      <c r="D37" s="3">
        <v>0.10273765438223655</v>
      </c>
      <c r="E37" s="3">
        <v>0.11051569433805786</v>
      </c>
      <c r="F37" s="3">
        <v>0.11069322966527156</v>
      </c>
      <c r="G37" s="3">
        <v>0.11068537192181314</v>
      </c>
      <c r="H37" s="3">
        <v>0.12079884733151833</v>
      </c>
      <c r="I37" s="3">
        <v>0.1209139099845386</v>
      </c>
      <c r="J37" s="3">
        <v>0.12060470411181543</v>
      </c>
      <c r="K37" s="3">
        <v>0.14698005964450317</v>
      </c>
      <c r="L37" s="3">
        <v>0.14176083532406322</v>
      </c>
      <c r="M37" s="3">
        <v>0.14371223901598462</v>
      </c>
    </row>
    <row r="38" spans="1:13">
      <c r="A38" s="53">
        <v>0.32</v>
      </c>
      <c r="B38" s="3">
        <v>0.10266615419527174</v>
      </c>
      <c r="C38" s="3">
        <v>0.10305358383716839</v>
      </c>
      <c r="D38" s="3">
        <v>0.10302399460615805</v>
      </c>
      <c r="E38" s="3">
        <v>0.11067037519956321</v>
      </c>
      <c r="F38" s="3">
        <v>0.1110148891634565</v>
      </c>
      <c r="G38" s="3">
        <v>0.11089057797121615</v>
      </c>
      <c r="H38" s="3">
        <v>0.12117308451250056</v>
      </c>
      <c r="I38" s="3">
        <v>0.12125006005954619</v>
      </c>
      <c r="J38" s="3">
        <v>0.12098062903995342</v>
      </c>
      <c r="K38" s="3">
        <v>0.14806986189897137</v>
      </c>
      <c r="L38" s="3">
        <v>0.14263631122467163</v>
      </c>
      <c r="M38" s="3">
        <v>0.14445062947408138</v>
      </c>
    </row>
    <row r="39" spans="1:13">
      <c r="A39" s="53">
        <v>0.33</v>
      </c>
      <c r="B39" s="3">
        <v>0.10284874195339319</v>
      </c>
      <c r="C39" s="3">
        <v>0.10332127953502057</v>
      </c>
      <c r="D39" s="3">
        <v>0.10329046971454905</v>
      </c>
      <c r="E39" s="3">
        <v>0.11104085054837283</v>
      </c>
      <c r="F39" s="3">
        <v>0.11125098638349834</v>
      </c>
      <c r="G39" s="3">
        <v>0.11119961538546605</v>
      </c>
      <c r="H39" s="3">
        <v>0.12169215093688671</v>
      </c>
      <c r="I39" s="3">
        <v>0.12158610627937215</v>
      </c>
      <c r="J39" s="3">
        <v>0.12141213018128108</v>
      </c>
      <c r="K39" s="3">
        <v>0.14841290203863161</v>
      </c>
      <c r="L39" s="3">
        <v>0.14326053412693956</v>
      </c>
      <c r="M39" s="3">
        <v>0.14510996646506963</v>
      </c>
    </row>
    <row r="40" spans="1:13">
      <c r="A40" s="53">
        <v>0.34</v>
      </c>
      <c r="B40" s="3">
        <v>0.10304339757378606</v>
      </c>
      <c r="C40" s="3">
        <v>0.10345743150198544</v>
      </c>
      <c r="D40" s="3">
        <v>0.10344162728860129</v>
      </c>
      <c r="E40" s="3">
        <v>0.11139177183868168</v>
      </c>
      <c r="F40" s="3">
        <v>0.11151605537841594</v>
      </c>
      <c r="G40" s="3">
        <v>0.11166818164481869</v>
      </c>
      <c r="H40" s="3">
        <v>0.12225587922693293</v>
      </c>
      <c r="I40" s="3">
        <v>0.1220705214463107</v>
      </c>
      <c r="J40" s="3">
        <v>0.12199468849864839</v>
      </c>
      <c r="K40" s="3">
        <v>0.14930686414848326</v>
      </c>
      <c r="L40" s="3">
        <v>0.14387264517342985</v>
      </c>
      <c r="M40" s="3">
        <v>0.14594829572892423</v>
      </c>
    </row>
    <row r="41" spans="1:13">
      <c r="A41" s="53">
        <v>0.35</v>
      </c>
      <c r="B41" s="3">
        <v>0.10325742703175819</v>
      </c>
      <c r="C41" s="3">
        <v>0.10373089990474678</v>
      </c>
      <c r="D41" s="3">
        <v>0.10362559601659452</v>
      </c>
      <c r="E41" s="3">
        <v>0.11177322931682446</v>
      </c>
      <c r="F41" s="3">
        <v>0.1117763467301828</v>
      </c>
      <c r="G41" s="3">
        <v>0.11215748124726271</v>
      </c>
      <c r="H41" s="3">
        <v>0.12253732957012804</v>
      </c>
      <c r="I41" s="3">
        <v>0.12247285541147061</v>
      </c>
      <c r="J41" s="3">
        <v>0.1225356294791259</v>
      </c>
      <c r="K41" s="3">
        <v>0.14977131910875766</v>
      </c>
      <c r="L41" s="3">
        <v>0.14424377502779642</v>
      </c>
      <c r="M41" s="3">
        <v>0.14662303921748698</v>
      </c>
    </row>
    <row r="42" spans="1:13">
      <c r="A42" s="53">
        <v>0.36</v>
      </c>
      <c r="B42" s="3">
        <v>0.10366544214207632</v>
      </c>
      <c r="C42" s="3">
        <v>0.1039259898437683</v>
      </c>
      <c r="D42" s="3">
        <v>0.10383938966917305</v>
      </c>
      <c r="E42" s="3">
        <v>0.11211054553579823</v>
      </c>
      <c r="F42" s="3">
        <v>0.11210927296601525</v>
      </c>
      <c r="G42" s="3">
        <v>0.11238375816552493</v>
      </c>
      <c r="H42" s="3">
        <v>0.12284821044469633</v>
      </c>
      <c r="I42" s="3">
        <v>0.12285633840883534</v>
      </c>
      <c r="J42" s="3">
        <v>0.12293651497923036</v>
      </c>
      <c r="K42" s="3">
        <v>0.15022442732408509</v>
      </c>
      <c r="L42" s="3">
        <v>0.14488391032016432</v>
      </c>
      <c r="M42" s="3">
        <v>0.14715632590586264</v>
      </c>
    </row>
    <row r="43" spans="1:13">
      <c r="A43" s="53">
        <v>0.37</v>
      </c>
      <c r="B43" s="3">
        <v>0.10380446302065022</v>
      </c>
      <c r="C43" s="3">
        <v>0.10409771015825842</v>
      </c>
      <c r="D43" s="3">
        <v>0.10406872956730211</v>
      </c>
      <c r="E43" s="3">
        <v>0.11264360281190695</v>
      </c>
      <c r="F43" s="3">
        <v>0.11266118461507268</v>
      </c>
      <c r="G43" s="3">
        <v>0.11266999427285332</v>
      </c>
      <c r="H43" s="3">
        <v>0.12310281536283052</v>
      </c>
      <c r="I43" s="3">
        <v>0.12324689946784662</v>
      </c>
      <c r="J43" s="3">
        <v>0.12320928401136363</v>
      </c>
      <c r="K43" s="3">
        <v>0.15066183241473313</v>
      </c>
      <c r="L43" s="3">
        <v>0.14521347056200654</v>
      </c>
      <c r="M43" s="3">
        <v>0.14751758710657897</v>
      </c>
    </row>
    <row r="44" spans="1:13">
      <c r="A44" s="53">
        <v>0.38</v>
      </c>
      <c r="B44" s="3">
        <v>0.10395802865112402</v>
      </c>
      <c r="C44" s="3">
        <v>0.10430480865781558</v>
      </c>
      <c r="D44" s="3">
        <v>0.10427861555790732</v>
      </c>
      <c r="E44" s="3">
        <v>0.11292734269722637</v>
      </c>
      <c r="F44" s="3">
        <v>0.11294805514999184</v>
      </c>
      <c r="G44" s="3">
        <v>0.11301225682749824</v>
      </c>
      <c r="H44" s="3">
        <v>0.12333010371550734</v>
      </c>
      <c r="I44" s="3">
        <v>0.12350787567428917</v>
      </c>
      <c r="J44" s="3">
        <v>0.12366913510381861</v>
      </c>
      <c r="K44" s="3">
        <v>0.15112526597793419</v>
      </c>
      <c r="L44" s="3">
        <v>0.14598764874401129</v>
      </c>
      <c r="M44" s="3">
        <v>0.14793674297315898</v>
      </c>
    </row>
    <row r="45" spans="1:13">
      <c r="A45" s="53">
        <v>0.39</v>
      </c>
      <c r="B45" s="3">
        <v>0.10428643638679647</v>
      </c>
      <c r="C45" s="3">
        <v>0.10456113240110881</v>
      </c>
      <c r="D45" s="3">
        <v>0.10452257055282502</v>
      </c>
      <c r="E45" s="3">
        <v>0.11321169119565525</v>
      </c>
      <c r="F45" s="3">
        <v>0.11316448092720552</v>
      </c>
      <c r="G45" s="3">
        <v>0.11324995743478228</v>
      </c>
      <c r="H45" s="3">
        <v>0.12365808252725041</v>
      </c>
      <c r="I45" s="3">
        <v>0.12385358542906938</v>
      </c>
      <c r="J45" s="3">
        <v>0.1241098963783608</v>
      </c>
      <c r="K45" s="3">
        <v>0.15187101924363416</v>
      </c>
      <c r="L45" s="3">
        <v>0.14628001747660546</v>
      </c>
      <c r="M45" s="3">
        <v>0.148747327224175</v>
      </c>
    </row>
    <row r="46" spans="1:13">
      <c r="A46" s="53">
        <v>0.4</v>
      </c>
      <c r="B46" s="3">
        <v>0.10452674539709846</v>
      </c>
      <c r="C46" s="3">
        <v>0.10478117949836505</v>
      </c>
      <c r="D46" s="3">
        <v>0.1046781804920591</v>
      </c>
      <c r="E46" s="3">
        <v>0.11343473811716401</v>
      </c>
      <c r="F46" s="3">
        <v>0.11363453277074829</v>
      </c>
      <c r="G46" s="3">
        <v>0.11349310683347485</v>
      </c>
      <c r="H46" s="3">
        <v>0.12388125511666478</v>
      </c>
      <c r="I46" s="3">
        <v>0.12427525478528162</v>
      </c>
      <c r="J46" s="3">
        <v>0.12444599669976944</v>
      </c>
      <c r="K46" s="3">
        <v>0.1528161756339648</v>
      </c>
      <c r="L46" s="3">
        <v>0.14679599768599669</v>
      </c>
      <c r="M46" s="3">
        <v>0.1493297261032136</v>
      </c>
    </row>
    <row r="47" spans="1:13">
      <c r="A47" s="53">
        <v>0.41</v>
      </c>
      <c r="B47" s="3">
        <v>0.10469270851994564</v>
      </c>
      <c r="C47" s="3">
        <v>0.10501219487887867</v>
      </c>
      <c r="D47" s="3">
        <v>0.10490168944813032</v>
      </c>
      <c r="E47" s="3">
        <v>0.1138631942703347</v>
      </c>
      <c r="F47" s="3">
        <v>0.11386968987967333</v>
      </c>
      <c r="G47" s="3">
        <v>0.11396890031307613</v>
      </c>
      <c r="H47" s="3">
        <v>0.12419076594860977</v>
      </c>
      <c r="I47" s="3">
        <v>0.12449465128619573</v>
      </c>
      <c r="J47" s="3">
        <v>0.12475240459280573</v>
      </c>
      <c r="K47" s="3">
        <v>0.15328154835738567</v>
      </c>
      <c r="L47" s="3">
        <v>0.1473963919036706</v>
      </c>
      <c r="M47" s="3">
        <v>0.15016275706365956</v>
      </c>
    </row>
    <row r="48" spans="1:13">
      <c r="A48" s="53">
        <v>0.42</v>
      </c>
      <c r="B48" s="3">
        <v>0.10484943977945754</v>
      </c>
      <c r="C48" s="3">
        <v>0.10522978289714169</v>
      </c>
      <c r="D48" s="3">
        <v>0.10505728342760819</v>
      </c>
      <c r="E48" s="3">
        <v>0.1141395292367888</v>
      </c>
      <c r="F48" s="3">
        <v>0.11418018865799906</v>
      </c>
      <c r="G48" s="3">
        <v>0.11439950948147792</v>
      </c>
      <c r="H48" s="3">
        <v>0.12445748160324813</v>
      </c>
      <c r="I48" s="3">
        <v>0.12462223259860222</v>
      </c>
      <c r="J48" s="3">
        <v>0.12513173132835495</v>
      </c>
      <c r="K48" s="3">
        <v>0.15415961234913156</v>
      </c>
      <c r="L48" s="3">
        <v>0.14825071914985111</v>
      </c>
      <c r="M48" s="3">
        <v>0.15099189635205357</v>
      </c>
    </row>
    <row r="49" spans="1:13">
      <c r="A49" s="53">
        <v>0.43</v>
      </c>
      <c r="B49" s="3">
        <v>0.10501025132840189</v>
      </c>
      <c r="C49" s="3">
        <v>0.10562165567421825</v>
      </c>
      <c r="D49" s="3">
        <v>0.10534723553877298</v>
      </c>
      <c r="E49" s="3">
        <v>0.11436078551002027</v>
      </c>
      <c r="F49" s="3">
        <v>0.11450849137481856</v>
      </c>
      <c r="G49" s="3">
        <v>0.11463974059145905</v>
      </c>
      <c r="H49" s="3">
        <v>0.12502837628554964</v>
      </c>
      <c r="I49" s="3">
        <v>0.12493052740249355</v>
      </c>
      <c r="J49" s="3">
        <v>0.12539952437991683</v>
      </c>
      <c r="K49" s="3">
        <v>0.15488905446113976</v>
      </c>
      <c r="L49" s="3">
        <v>0.14904276087052126</v>
      </c>
      <c r="M49" s="3">
        <v>0.15179505789986017</v>
      </c>
    </row>
    <row r="50" spans="1:13">
      <c r="A50" s="53">
        <v>0.44</v>
      </c>
      <c r="B50" s="3">
        <v>0.10512764266475728</v>
      </c>
      <c r="C50" s="3">
        <v>0.1058459322153693</v>
      </c>
      <c r="D50" s="3">
        <v>0.10550804925093094</v>
      </c>
      <c r="E50" s="3">
        <v>0.1146856392552634</v>
      </c>
      <c r="F50" s="3">
        <v>0.11474140739110425</v>
      </c>
      <c r="G50" s="3">
        <v>0.11493120559862882</v>
      </c>
      <c r="H50" s="3">
        <v>0.12557452334129909</v>
      </c>
      <c r="I50" s="3">
        <v>0.12534769316204614</v>
      </c>
      <c r="J50" s="3">
        <v>0.1256370835609909</v>
      </c>
      <c r="K50" s="3">
        <v>0.1558626597576698</v>
      </c>
      <c r="L50" s="3">
        <v>0.1497609732033173</v>
      </c>
      <c r="M50" s="3">
        <v>0.15222977025465539</v>
      </c>
    </row>
    <row r="51" spans="1:13">
      <c r="A51" s="53">
        <v>0.45</v>
      </c>
      <c r="B51" s="3">
        <v>0.10537027003688054</v>
      </c>
      <c r="C51" s="3">
        <v>0.10606301304169286</v>
      </c>
      <c r="D51" s="3">
        <v>0.105791235868329</v>
      </c>
      <c r="E51" s="3">
        <v>0.11500293823804586</v>
      </c>
      <c r="F51" s="3">
        <v>0.11511886014012418</v>
      </c>
      <c r="G51" s="3">
        <v>0.11521951106984493</v>
      </c>
      <c r="H51" s="3">
        <v>0.1259837651464813</v>
      </c>
      <c r="I51" s="3">
        <v>0.12577461397335277</v>
      </c>
      <c r="J51" s="3">
        <v>0.12621629314939442</v>
      </c>
      <c r="K51" s="3">
        <v>0.15603459283300408</v>
      </c>
      <c r="L51" s="3">
        <v>0.15041106060698392</v>
      </c>
      <c r="M51" s="3">
        <v>0.1531067279054586</v>
      </c>
    </row>
    <row r="52" spans="1:13">
      <c r="A52" s="53">
        <v>0.46</v>
      </c>
      <c r="B52" s="3">
        <v>0.10568892365213119</v>
      </c>
      <c r="C52" s="3">
        <v>0.10620958264712033</v>
      </c>
      <c r="D52" s="3">
        <v>0.10611104055634629</v>
      </c>
      <c r="E52" s="3">
        <v>0.11536698800502158</v>
      </c>
      <c r="F52" s="3">
        <v>0.11543550144178411</v>
      </c>
      <c r="G52" s="3">
        <v>0.11560980364227053</v>
      </c>
      <c r="H52" s="3">
        <v>0.12639229235401037</v>
      </c>
      <c r="I52" s="3">
        <v>0.12618510721376375</v>
      </c>
      <c r="J52" s="3">
        <v>0.12655921755923821</v>
      </c>
      <c r="K52" s="3">
        <v>0.15707104195016663</v>
      </c>
      <c r="L52" s="3">
        <v>0.15122618716232497</v>
      </c>
      <c r="M52" s="3">
        <v>0.15372629515960631</v>
      </c>
    </row>
    <row r="53" spans="1:13">
      <c r="A53" s="53">
        <v>0.47</v>
      </c>
      <c r="B53" s="3">
        <v>0.10591214902667481</v>
      </c>
      <c r="C53" s="3">
        <v>0.10643197296421467</v>
      </c>
      <c r="D53" s="3">
        <v>0.10633466815032885</v>
      </c>
      <c r="E53" s="3">
        <v>0.11564827357139984</v>
      </c>
      <c r="F53" s="3">
        <v>0.11570972828204479</v>
      </c>
      <c r="G53" s="3">
        <v>0.11599141962403672</v>
      </c>
      <c r="H53" s="3">
        <v>0.12686348667137198</v>
      </c>
      <c r="I53" s="3">
        <v>0.12650779671690021</v>
      </c>
      <c r="J53" s="3">
        <v>0.12690534217485272</v>
      </c>
      <c r="K53" s="3">
        <v>0.15742659675763049</v>
      </c>
      <c r="L53" s="3">
        <v>0.15142235226965411</v>
      </c>
      <c r="M53" s="3">
        <v>0.15460035167123437</v>
      </c>
    </row>
    <row r="54" spans="1:13">
      <c r="A54" s="53">
        <v>0.48</v>
      </c>
      <c r="B54" s="3">
        <v>0.10626894212981569</v>
      </c>
      <c r="C54" s="3">
        <v>0.10670868452899662</v>
      </c>
      <c r="D54" s="3">
        <v>0.1064902222614019</v>
      </c>
      <c r="E54" s="3">
        <v>0.11597926956934124</v>
      </c>
      <c r="F54" s="3">
        <v>0.11589289835730202</v>
      </c>
      <c r="G54" s="3">
        <v>0.11619749367045425</v>
      </c>
      <c r="H54" s="3">
        <v>0.1273758455405592</v>
      </c>
      <c r="I54" s="3">
        <v>0.12698749552034624</v>
      </c>
      <c r="J54" s="3">
        <v>0.12726503865144256</v>
      </c>
      <c r="K54" s="3">
        <v>0.15817239507393827</v>
      </c>
      <c r="L54" s="3">
        <v>0.15187928449513072</v>
      </c>
      <c r="M54" s="3">
        <v>0.15562362918900938</v>
      </c>
    </row>
    <row r="55" spans="1:13">
      <c r="A55" s="53">
        <v>0.49</v>
      </c>
      <c r="B55" s="3">
        <v>0.10647217198411449</v>
      </c>
      <c r="C55" s="3">
        <v>0.1069632091207236</v>
      </c>
      <c r="D55" s="3">
        <v>0.10658877361693647</v>
      </c>
      <c r="E55" s="3">
        <v>0.11615535026033381</v>
      </c>
      <c r="F55" s="3">
        <v>0.11613346360123591</v>
      </c>
      <c r="G55" s="3">
        <v>0.11646880077142935</v>
      </c>
      <c r="H55" s="3">
        <v>0.12780161667448992</v>
      </c>
      <c r="I55" s="3">
        <v>0.12736327433832034</v>
      </c>
      <c r="J55" s="3">
        <v>0.12768552951176343</v>
      </c>
      <c r="K55" s="3">
        <v>0.15871189734310692</v>
      </c>
      <c r="L55" s="3">
        <v>0.15225570061908852</v>
      </c>
      <c r="M55" s="3">
        <v>0.15611086875557351</v>
      </c>
    </row>
    <row r="56" spans="1:13">
      <c r="A56" s="53">
        <v>0.5</v>
      </c>
      <c r="B56" s="3">
        <v>0.10665359072362787</v>
      </c>
      <c r="C56" s="3">
        <v>0.10730821826389367</v>
      </c>
      <c r="D56" s="3">
        <v>0.10684382493006715</v>
      </c>
      <c r="E56" s="3">
        <v>0.11635718775977075</v>
      </c>
      <c r="F56" s="3">
        <v>0.11645008972434787</v>
      </c>
      <c r="G56" s="3">
        <v>0.11676053431383317</v>
      </c>
      <c r="H56" s="3">
        <v>0.12823067935215138</v>
      </c>
      <c r="I56" s="3">
        <v>0.12771192306189028</v>
      </c>
      <c r="J56" s="3">
        <v>0.12800241843690019</v>
      </c>
      <c r="K56" s="3">
        <v>0.15888208419368138</v>
      </c>
      <c r="L56" s="3">
        <v>0.15282379434160726</v>
      </c>
      <c r="M56" s="3">
        <v>0.15677665003951824</v>
      </c>
    </row>
    <row r="57" spans="1:13">
      <c r="A57" s="53">
        <v>0.51</v>
      </c>
      <c r="B57" s="3">
        <v>0.10685351618252123</v>
      </c>
      <c r="C57" s="3">
        <v>0.1074651934923813</v>
      </c>
      <c r="D57" s="3">
        <v>0.10713223612242084</v>
      </c>
      <c r="E57" s="3">
        <v>0.11679809168270675</v>
      </c>
      <c r="F57" s="3">
        <v>0.11668367288181124</v>
      </c>
      <c r="G57" s="3">
        <v>0.11705420908420718</v>
      </c>
      <c r="H57" s="3">
        <v>0.1284121663363933</v>
      </c>
      <c r="I57" s="3">
        <v>0.12801352089043991</v>
      </c>
      <c r="J57" s="3">
        <v>0.12828878150186501</v>
      </c>
      <c r="K57" s="3">
        <v>0.15954904204985434</v>
      </c>
      <c r="L57" s="3">
        <v>0.15371555644877594</v>
      </c>
      <c r="M57" s="3">
        <v>0.15717469351439636</v>
      </c>
    </row>
    <row r="58" spans="1:13">
      <c r="A58" s="53">
        <v>0.52</v>
      </c>
      <c r="B58" s="3">
        <v>0.10714432097583833</v>
      </c>
      <c r="C58" s="3">
        <v>0.10760308501933299</v>
      </c>
      <c r="D58" s="3">
        <v>0.10741535772380312</v>
      </c>
      <c r="E58" s="3">
        <v>0.11699982194540845</v>
      </c>
      <c r="F58" s="3">
        <v>0.11705566020358923</v>
      </c>
      <c r="G58" s="3">
        <v>0.11734831848751279</v>
      </c>
      <c r="H58" s="3">
        <v>0.12884493366826572</v>
      </c>
      <c r="I58" s="3">
        <v>0.12839139828882842</v>
      </c>
      <c r="J58" s="3">
        <v>0.12862398708884115</v>
      </c>
      <c r="K58" s="3">
        <v>0.16021395412744557</v>
      </c>
      <c r="L58" s="3">
        <v>0.15449064765643772</v>
      </c>
      <c r="M58" s="3">
        <v>0.15770361341904007</v>
      </c>
    </row>
    <row r="59" spans="1:13">
      <c r="A59" s="53">
        <v>0.53</v>
      </c>
      <c r="B59" s="3">
        <v>0.10738677541612172</v>
      </c>
      <c r="C59" s="3">
        <v>0.1079344695888913</v>
      </c>
      <c r="D59" s="3">
        <v>0.10768303756706255</v>
      </c>
      <c r="E59" s="3">
        <v>0.11735767043108013</v>
      </c>
      <c r="F59" s="3">
        <v>0.11736105211493326</v>
      </c>
      <c r="G59" s="3">
        <v>0.11765765709373886</v>
      </c>
      <c r="H59" s="3">
        <v>0.12940402073475649</v>
      </c>
      <c r="I59" s="3">
        <v>0.12889978878014791</v>
      </c>
      <c r="J59" s="3">
        <v>0.12919917684021592</v>
      </c>
      <c r="K59" s="3">
        <v>0.16088163173576023</v>
      </c>
      <c r="L59" s="3">
        <v>0.15494423960985826</v>
      </c>
      <c r="M59" s="3">
        <v>0.15880422287863094</v>
      </c>
    </row>
    <row r="60" spans="1:13">
      <c r="A60" s="53">
        <v>0.54</v>
      </c>
      <c r="B60" s="3">
        <v>0.10762068353814844</v>
      </c>
      <c r="C60" s="3">
        <v>0.10822466205975326</v>
      </c>
      <c r="D60" s="3">
        <v>0.10799404800281352</v>
      </c>
      <c r="E60" s="3">
        <v>0.1177138264992784</v>
      </c>
      <c r="F60" s="3">
        <v>0.11762048345566561</v>
      </c>
      <c r="G60" s="3">
        <v>0.11796437906930311</v>
      </c>
      <c r="H60" s="3">
        <v>0.12975858921638761</v>
      </c>
      <c r="I60" s="3">
        <v>0.12955077513955321</v>
      </c>
      <c r="J60" s="3">
        <v>0.12955034514959865</v>
      </c>
      <c r="K60" s="3">
        <v>0.16154226984761036</v>
      </c>
      <c r="L60" s="3">
        <v>0.15555208096214113</v>
      </c>
      <c r="M60" s="3">
        <v>0.15916579265836192</v>
      </c>
    </row>
    <row r="61" spans="1:13">
      <c r="A61" s="53">
        <v>0.55000000000000004</v>
      </c>
      <c r="B61" s="3">
        <v>0.1078590109882053</v>
      </c>
      <c r="C61" s="3">
        <v>0.10845493444573387</v>
      </c>
      <c r="D61" s="3">
        <v>0.1082708678208176</v>
      </c>
      <c r="E61" s="3">
        <v>0.11796278977456887</v>
      </c>
      <c r="F61" s="3">
        <v>0.11796483782138076</v>
      </c>
      <c r="G61" s="3">
        <v>0.11815203270362341</v>
      </c>
      <c r="H61" s="3">
        <v>0.13016949022225568</v>
      </c>
      <c r="I61" s="3">
        <v>0.13006251463265867</v>
      </c>
      <c r="J61" s="3">
        <v>0.13010550972360682</v>
      </c>
      <c r="K61" s="3">
        <v>0.16232974000064571</v>
      </c>
      <c r="L61" s="3">
        <v>0.15626545647885265</v>
      </c>
      <c r="M61" s="3">
        <v>0.15974524866939163</v>
      </c>
    </row>
    <row r="62" spans="1:13">
      <c r="A62" s="53">
        <v>0.56000000000000005</v>
      </c>
      <c r="B62" s="3">
        <v>0.1081858088009343</v>
      </c>
      <c r="C62" s="3">
        <v>0.10885184899070074</v>
      </c>
      <c r="D62" s="3">
        <v>0.10861071206397935</v>
      </c>
      <c r="E62" s="3">
        <v>0.11843182189623239</v>
      </c>
      <c r="F62" s="3">
        <v>0.11824638564109016</v>
      </c>
      <c r="G62" s="3">
        <v>0.11868385751405253</v>
      </c>
      <c r="H62" s="3">
        <v>0.13051548568748966</v>
      </c>
      <c r="I62" s="3">
        <v>0.1305214904652014</v>
      </c>
      <c r="J62" s="3">
        <v>0.13039806092747988</v>
      </c>
      <c r="K62" s="3">
        <v>0.16311529009605497</v>
      </c>
      <c r="L62" s="3">
        <v>0.15676517620295585</v>
      </c>
      <c r="M62" s="3">
        <v>0.16011984670933724</v>
      </c>
    </row>
    <row r="63" spans="1:13">
      <c r="A63" s="53">
        <v>0.56999999999999995</v>
      </c>
      <c r="B63" s="3">
        <v>0.10856299563394395</v>
      </c>
      <c r="C63" s="3">
        <v>0.10921191603306588</v>
      </c>
      <c r="D63" s="3">
        <v>0.1087762176934436</v>
      </c>
      <c r="E63" s="3">
        <v>0.11895672436707233</v>
      </c>
      <c r="F63" s="3">
        <v>0.11849903288963802</v>
      </c>
      <c r="G63" s="3">
        <v>0.11906022689325185</v>
      </c>
      <c r="H63" s="3">
        <v>0.13102501647911183</v>
      </c>
      <c r="I63" s="3">
        <v>0.13076703487412372</v>
      </c>
      <c r="J63" s="3">
        <v>0.13082624716120225</v>
      </c>
      <c r="K63" s="3">
        <v>0.16405673810554067</v>
      </c>
      <c r="L63" s="3">
        <v>0.15800573097234671</v>
      </c>
      <c r="M63" s="3">
        <v>0.16081453754833519</v>
      </c>
    </row>
    <row r="64" spans="1:13">
      <c r="A64" s="53">
        <v>0.57999999999999996</v>
      </c>
      <c r="B64" s="3">
        <v>0.10888572417318844</v>
      </c>
      <c r="C64" s="3">
        <v>0.1094139834477187</v>
      </c>
      <c r="D64" s="3">
        <v>0.10902782002992967</v>
      </c>
      <c r="E64" s="3">
        <v>0.11931930357420842</v>
      </c>
      <c r="F64" s="3">
        <v>0.119013284624605</v>
      </c>
      <c r="G64" s="3">
        <v>0.11932267469817039</v>
      </c>
      <c r="H64" s="3">
        <v>0.13150743866865278</v>
      </c>
      <c r="I64" s="3">
        <v>0.13119394470177481</v>
      </c>
      <c r="J64" s="3">
        <v>0.13135215253951354</v>
      </c>
      <c r="K64" s="3">
        <v>0.16467109140559402</v>
      </c>
      <c r="L64" s="3">
        <v>0.15841252162949065</v>
      </c>
      <c r="M64" s="3">
        <v>0.16122949688122457</v>
      </c>
    </row>
    <row r="65" spans="1:13">
      <c r="A65" s="53">
        <v>0.59</v>
      </c>
      <c r="B65" s="3">
        <v>0.10918596109658672</v>
      </c>
      <c r="C65" s="3">
        <v>0.10969289789794597</v>
      </c>
      <c r="D65" s="3">
        <v>0.10934981563905631</v>
      </c>
      <c r="E65" s="3">
        <v>0.11959290492865698</v>
      </c>
      <c r="F65" s="3">
        <v>0.11970273616568808</v>
      </c>
      <c r="G65" s="3">
        <v>0.1197654776208969</v>
      </c>
      <c r="H65" s="3">
        <v>0.13177608246836475</v>
      </c>
      <c r="I65" s="3">
        <v>0.13185778161885278</v>
      </c>
      <c r="J65" s="3">
        <v>0.13188229958780423</v>
      </c>
      <c r="K65" s="3">
        <v>0.16528608182521909</v>
      </c>
      <c r="L65" s="3">
        <v>0.15928034345129033</v>
      </c>
      <c r="M65" s="3">
        <v>0.16180073630424407</v>
      </c>
    </row>
    <row r="66" spans="1:13">
      <c r="A66" s="53">
        <v>0.6</v>
      </c>
      <c r="B66" s="3">
        <v>0.10941083625994275</v>
      </c>
      <c r="C66" s="3">
        <v>0.10991244155148479</v>
      </c>
      <c r="D66" s="3">
        <v>0.10953357100310608</v>
      </c>
      <c r="E66" s="3">
        <v>0.12020551868591509</v>
      </c>
      <c r="F66" s="3">
        <v>0.12005951743017518</v>
      </c>
      <c r="G66" s="3">
        <v>0.12047025539644668</v>
      </c>
      <c r="H66" s="3">
        <v>0.13224010745212053</v>
      </c>
      <c r="I66" s="3">
        <v>0.13232486833027751</v>
      </c>
      <c r="J66" s="3">
        <v>0.13217629832554276</v>
      </c>
      <c r="K66" s="3">
        <v>0.16642770022428172</v>
      </c>
      <c r="L66" s="3">
        <v>0.16003796949447721</v>
      </c>
      <c r="M66" s="3">
        <v>0.16248740500967018</v>
      </c>
    </row>
    <row r="67" spans="1:13">
      <c r="A67" s="53">
        <v>0.61</v>
      </c>
      <c r="B67" s="3">
        <v>0.10963843544396645</v>
      </c>
      <c r="C67" s="3">
        <v>0.11011928551664112</v>
      </c>
      <c r="D67" s="3">
        <v>0.10974599551561878</v>
      </c>
      <c r="E67" s="3">
        <v>0.12054496805631906</v>
      </c>
      <c r="F67" s="3">
        <v>0.12033880918410972</v>
      </c>
      <c r="G67" s="3">
        <v>0.12073628128350163</v>
      </c>
      <c r="H67" s="3">
        <v>0.13272758610966412</v>
      </c>
      <c r="I67" s="3">
        <v>0.13289456808759462</v>
      </c>
      <c r="J67" s="3">
        <v>0.13257064134843061</v>
      </c>
      <c r="K67" s="3">
        <v>0.16751807456459489</v>
      </c>
      <c r="L67" s="3">
        <v>0.1604749445828684</v>
      </c>
      <c r="M67" s="3">
        <v>0.16330800793704953</v>
      </c>
    </row>
    <row r="68" spans="1:13">
      <c r="A68" s="53">
        <v>0.62</v>
      </c>
      <c r="B68" s="3">
        <v>0.10984076214949036</v>
      </c>
      <c r="C68" s="3">
        <v>0.11032458776625248</v>
      </c>
      <c r="D68" s="3">
        <v>0.10999753319773674</v>
      </c>
      <c r="E68" s="3">
        <v>0.12074242298603313</v>
      </c>
      <c r="F68" s="3">
        <v>0.12082443110749239</v>
      </c>
      <c r="G68" s="3">
        <v>0.12090044706973438</v>
      </c>
      <c r="H68" s="3">
        <v>0.13310211969021199</v>
      </c>
      <c r="I68" s="3">
        <v>0.1331111439090055</v>
      </c>
      <c r="J68" s="3">
        <v>0.13316607259699978</v>
      </c>
      <c r="K68" s="3">
        <v>0.16842456989778337</v>
      </c>
      <c r="L68" s="3">
        <v>0.16124985184056889</v>
      </c>
      <c r="M68" s="3">
        <v>0.16405331971566878</v>
      </c>
    </row>
    <row r="69" spans="1:13">
      <c r="A69" s="53">
        <v>0.63</v>
      </c>
      <c r="B69" s="3">
        <v>0.11007507243897108</v>
      </c>
      <c r="C69" s="3">
        <v>0.110703513629067</v>
      </c>
      <c r="D69" s="3">
        <v>0.11009309126357761</v>
      </c>
      <c r="E69" s="3">
        <v>0.12111526434454094</v>
      </c>
      <c r="F69" s="3">
        <v>0.12116409542932072</v>
      </c>
      <c r="G69" s="3">
        <v>0.12115284702133496</v>
      </c>
      <c r="H69" s="3">
        <v>0.13353396387141309</v>
      </c>
      <c r="I69" s="3">
        <v>0.1337066639967994</v>
      </c>
      <c r="J69" s="3">
        <v>0.13347684881051383</v>
      </c>
      <c r="K69" s="3">
        <v>0.16902468706669865</v>
      </c>
      <c r="L69" s="3">
        <v>0.16184808408814083</v>
      </c>
      <c r="M69" s="3">
        <v>0.16472573415384006</v>
      </c>
    </row>
    <row r="70" spans="1:13">
      <c r="A70" s="53">
        <v>0.64</v>
      </c>
      <c r="B70" s="3">
        <v>0.11050458933343882</v>
      </c>
      <c r="C70" s="3">
        <v>0.11092337340801206</v>
      </c>
      <c r="D70" s="3">
        <v>0.11033291153581562</v>
      </c>
      <c r="E70" s="3">
        <v>0.12147269414244871</v>
      </c>
      <c r="F70" s="3">
        <v>0.12158003281114396</v>
      </c>
      <c r="G70" s="3">
        <v>0.12156927405114558</v>
      </c>
      <c r="H70" s="3">
        <v>0.13392600767946569</v>
      </c>
      <c r="I70" s="3">
        <v>0.13438190936680758</v>
      </c>
      <c r="J70" s="3">
        <v>0.13388941397958568</v>
      </c>
      <c r="K70" s="3">
        <v>0.17025502874166323</v>
      </c>
      <c r="L70" s="3">
        <v>0.16295683721066329</v>
      </c>
      <c r="M70" s="3">
        <v>0.16598632935619984</v>
      </c>
    </row>
    <row r="71" spans="1:13">
      <c r="A71" s="53">
        <v>0.65</v>
      </c>
      <c r="B71" s="3">
        <v>0.11086113679854635</v>
      </c>
      <c r="C71" s="3">
        <v>0.11124444067885823</v>
      </c>
      <c r="D71" s="3">
        <v>0.11077160036985328</v>
      </c>
      <c r="E71" s="3">
        <v>0.12182607925541475</v>
      </c>
      <c r="F71" s="3">
        <v>0.12196907661075763</v>
      </c>
      <c r="G71" s="3">
        <v>0.12199913337467502</v>
      </c>
      <c r="H71" s="3">
        <v>0.13437401078468267</v>
      </c>
      <c r="I71" s="3">
        <v>0.13489590271444207</v>
      </c>
      <c r="J71" s="3">
        <v>0.13424830719423567</v>
      </c>
      <c r="K71" s="3">
        <v>0.17091947440156832</v>
      </c>
      <c r="L71" s="3">
        <v>0.16400258187415484</v>
      </c>
      <c r="M71" s="3">
        <v>0.16735320559848618</v>
      </c>
    </row>
    <row r="72" spans="1:13">
      <c r="A72" s="53">
        <v>0.66</v>
      </c>
      <c r="B72" s="3">
        <v>0.11113610123391149</v>
      </c>
      <c r="C72" s="3">
        <v>0.11146622916909638</v>
      </c>
      <c r="D72" s="3">
        <v>0.11126900011276923</v>
      </c>
      <c r="E72" s="3">
        <v>0.12212891395467895</v>
      </c>
      <c r="F72" s="3">
        <v>0.12227860400100918</v>
      </c>
      <c r="G72" s="3">
        <v>0.12238307658472262</v>
      </c>
      <c r="H72" s="3">
        <v>0.13487141381193379</v>
      </c>
      <c r="I72" s="3">
        <v>0.13524470573842973</v>
      </c>
      <c r="J72" s="3">
        <v>0.13481336074658648</v>
      </c>
      <c r="K72" s="3">
        <v>0.17148178961095267</v>
      </c>
      <c r="L72" s="3">
        <v>0.16513334113072564</v>
      </c>
      <c r="M72" s="3">
        <v>0.1682007591094605</v>
      </c>
    </row>
    <row r="73" spans="1:13">
      <c r="A73" s="53">
        <v>0.67</v>
      </c>
      <c r="B73" s="3">
        <v>0.11139675739260525</v>
      </c>
      <c r="C73" s="3">
        <v>0.1119183512559862</v>
      </c>
      <c r="D73" s="3">
        <v>0.11152860072039616</v>
      </c>
      <c r="E73" s="3">
        <v>0.12263855739348579</v>
      </c>
      <c r="F73" s="3">
        <v>0.12259133401406189</v>
      </c>
      <c r="G73" s="3">
        <v>0.12266067280910914</v>
      </c>
      <c r="H73" s="3">
        <v>0.13549130012333116</v>
      </c>
      <c r="I73" s="3">
        <v>0.13580205756616071</v>
      </c>
      <c r="J73" s="3">
        <v>0.13527275090412275</v>
      </c>
      <c r="K73" s="3">
        <v>0.17225670396280793</v>
      </c>
      <c r="L73" s="3">
        <v>0.16566202350929649</v>
      </c>
      <c r="M73" s="3">
        <v>0.16918521706783732</v>
      </c>
    </row>
    <row r="74" spans="1:13">
      <c r="A74" s="53">
        <v>0.68</v>
      </c>
      <c r="B74" s="3">
        <v>0.11179314130011202</v>
      </c>
      <c r="C74" s="3">
        <v>0.11227006754482918</v>
      </c>
      <c r="D74" s="3">
        <v>0.11188485768005937</v>
      </c>
      <c r="E74" s="3">
        <v>0.12274461992002547</v>
      </c>
      <c r="F74" s="3">
        <v>0.12282499216937226</v>
      </c>
      <c r="G74" s="3">
        <v>0.12295883563774888</v>
      </c>
      <c r="H74" s="3">
        <v>0.13602750141401854</v>
      </c>
      <c r="I74" s="3">
        <v>0.13636937328664961</v>
      </c>
      <c r="J74" s="3">
        <v>0.13592097418552121</v>
      </c>
      <c r="K74" s="3">
        <v>0.17338787048698864</v>
      </c>
      <c r="L74" s="3">
        <v>0.16638052165932168</v>
      </c>
      <c r="M74" s="3">
        <v>0.16999958543178706</v>
      </c>
    </row>
    <row r="75" spans="1:13">
      <c r="A75" s="53">
        <v>0.69</v>
      </c>
      <c r="B75" s="3">
        <v>0.1121000085949459</v>
      </c>
      <c r="C75" s="3">
        <v>0.1125085379695442</v>
      </c>
      <c r="D75" s="3">
        <v>0.11212933019042842</v>
      </c>
      <c r="E75" s="3">
        <v>0.12327358065631019</v>
      </c>
      <c r="F75" s="3">
        <v>0.12320362444759175</v>
      </c>
      <c r="G75" s="3">
        <v>0.1232846972860894</v>
      </c>
      <c r="H75" s="3">
        <v>0.13659848870715288</v>
      </c>
      <c r="I75" s="3">
        <v>0.13700773777784564</v>
      </c>
      <c r="J75" s="3">
        <v>0.13654200777023764</v>
      </c>
      <c r="K75" s="3">
        <v>0.17497999578656953</v>
      </c>
      <c r="L75" s="3">
        <v>0.16725042509755572</v>
      </c>
      <c r="M75" s="3">
        <v>0.17061461633254063</v>
      </c>
    </row>
    <row r="76" spans="1:13">
      <c r="A76" s="53">
        <v>0.7</v>
      </c>
      <c r="B76" s="3">
        <v>0.11231532776425225</v>
      </c>
      <c r="C76" s="3">
        <v>0.11284091566997623</v>
      </c>
      <c r="D76" s="3">
        <v>0.11240991272079037</v>
      </c>
      <c r="E76" s="3">
        <v>0.12376209637239588</v>
      </c>
      <c r="F76" s="3">
        <v>0.12379688127985411</v>
      </c>
      <c r="G76" s="3">
        <v>0.1237246622707952</v>
      </c>
      <c r="H76" s="3">
        <v>0.13720727279639</v>
      </c>
      <c r="I76" s="3">
        <v>0.13733912362818618</v>
      </c>
      <c r="J76" s="3">
        <v>0.13682239781952624</v>
      </c>
      <c r="K76" s="3">
        <v>0.17627953860472312</v>
      </c>
      <c r="L76" s="3">
        <v>0.16860199478085269</v>
      </c>
      <c r="M76" s="3">
        <v>0.17148137941103622</v>
      </c>
    </row>
    <row r="77" spans="1:13">
      <c r="A77" s="53">
        <v>0.71</v>
      </c>
      <c r="B77" s="3">
        <v>0.11254442882045729</v>
      </c>
      <c r="C77" s="3">
        <v>0.11318095680367349</v>
      </c>
      <c r="D77" s="3">
        <v>0.11269170259965265</v>
      </c>
      <c r="E77" s="3">
        <v>0.12426418893255198</v>
      </c>
      <c r="F77" s="3">
        <v>0.12416168611152681</v>
      </c>
      <c r="G77" s="3">
        <v>0.12411326211499404</v>
      </c>
      <c r="H77" s="3">
        <v>0.13787611363596849</v>
      </c>
      <c r="I77" s="3">
        <v>0.13815459008613998</v>
      </c>
      <c r="J77" s="3">
        <v>0.13736586939876599</v>
      </c>
      <c r="K77" s="3">
        <v>0.17705792695672967</v>
      </c>
      <c r="L77" s="3">
        <v>0.16970795771359337</v>
      </c>
      <c r="M77" s="3">
        <v>0.17281878517363219</v>
      </c>
    </row>
    <row r="78" spans="1:13">
      <c r="A78" s="53">
        <v>0.72</v>
      </c>
      <c r="B78" s="3">
        <v>0.11276657433855929</v>
      </c>
      <c r="C78" s="3">
        <v>0.11333373988480062</v>
      </c>
      <c r="D78" s="3">
        <v>0.11308187002708059</v>
      </c>
      <c r="E78" s="3">
        <v>0.12455356334763845</v>
      </c>
      <c r="F78" s="3">
        <v>0.12463448034519388</v>
      </c>
      <c r="G78" s="3">
        <v>0.12471969633955018</v>
      </c>
      <c r="H78" s="3">
        <v>0.13845684481219353</v>
      </c>
      <c r="I78" s="3">
        <v>0.1387877393227141</v>
      </c>
      <c r="J78" s="3">
        <v>0.13799544357907439</v>
      </c>
      <c r="K78" s="3">
        <v>0.17826913615132028</v>
      </c>
      <c r="L78" s="3">
        <v>0.17045126453994888</v>
      </c>
      <c r="M78" s="3">
        <v>0.17372416128997353</v>
      </c>
    </row>
    <row r="79" spans="1:13">
      <c r="A79" s="53">
        <v>0.73</v>
      </c>
      <c r="B79" s="3">
        <v>0.11297458183734543</v>
      </c>
      <c r="C79" s="3">
        <v>0.11378262406731127</v>
      </c>
      <c r="D79" s="3">
        <v>0.11335310066149333</v>
      </c>
      <c r="E79" s="3">
        <v>0.12516495348083595</v>
      </c>
      <c r="F79" s="3">
        <v>0.12500643621851226</v>
      </c>
      <c r="G79" s="3">
        <v>0.1252581355625251</v>
      </c>
      <c r="H79" s="3">
        <v>0.13913658634166626</v>
      </c>
      <c r="I79" s="3">
        <v>0.1391285699394465</v>
      </c>
      <c r="J79" s="3">
        <v>0.13883593379426881</v>
      </c>
      <c r="K79" s="3">
        <v>0.17972935527563677</v>
      </c>
      <c r="L79" s="3">
        <v>0.17179663278410909</v>
      </c>
      <c r="M79" s="3">
        <v>0.17459913865734722</v>
      </c>
    </row>
    <row r="80" spans="1:13">
      <c r="A80" s="53">
        <v>0.74</v>
      </c>
      <c r="B80" s="3">
        <v>0.11319063918428746</v>
      </c>
      <c r="C80" s="3">
        <v>0.11401351280318946</v>
      </c>
      <c r="D80" s="3">
        <v>0.11370088150105952</v>
      </c>
      <c r="E80" s="3">
        <v>0.12535371219576374</v>
      </c>
      <c r="F80" s="3">
        <v>0.12570051890165224</v>
      </c>
      <c r="G80" s="3">
        <v>0.125628046047222</v>
      </c>
      <c r="H80" s="3">
        <v>0.13951285733256635</v>
      </c>
      <c r="I80" s="3">
        <v>0.13953303991050192</v>
      </c>
      <c r="J80" s="3">
        <v>0.13940995250676091</v>
      </c>
      <c r="K80" s="3">
        <v>0.18068764715312827</v>
      </c>
      <c r="L80" s="3">
        <v>0.17282211840158998</v>
      </c>
      <c r="M80" s="3">
        <v>0.17576144791730569</v>
      </c>
    </row>
    <row r="81" spans="1:13">
      <c r="A81" s="53">
        <v>0.75</v>
      </c>
      <c r="B81" s="3">
        <v>0.11361050608123655</v>
      </c>
      <c r="C81" s="3">
        <v>0.11447056437418315</v>
      </c>
      <c r="D81" s="3">
        <v>0.11392505015920737</v>
      </c>
      <c r="E81" s="3">
        <v>0.12586033922995485</v>
      </c>
      <c r="F81" s="3">
        <v>0.12604564396131626</v>
      </c>
      <c r="G81" s="3">
        <v>0.12608761491227755</v>
      </c>
      <c r="H81" s="3">
        <v>0.14059951680067756</v>
      </c>
      <c r="I81" s="3">
        <v>0.14038808397364508</v>
      </c>
      <c r="J81" s="3">
        <v>0.14006592006109198</v>
      </c>
      <c r="K81" s="3">
        <v>0.1819308544663496</v>
      </c>
      <c r="L81" s="3">
        <v>0.17390438830143021</v>
      </c>
      <c r="M81" s="3">
        <v>0.17655510682223771</v>
      </c>
    </row>
    <row r="82" spans="1:13">
      <c r="A82" s="53">
        <v>0.76</v>
      </c>
      <c r="B82" s="3">
        <v>0.11399410292316289</v>
      </c>
      <c r="C82" s="3">
        <v>0.11479997897294265</v>
      </c>
      <c r="D82" s="3">
        <v>0.11430713903467121</v>
      </c>
      <c r="E82" s="3">
        <v>0.12622822067766346</v>
      </c>
      <c r="F82" s="3">
        <v>0.12648925308200473</v>
      </c>
      <c r="G82" s="3">
        <v>0.12649284921275145</v>
      </c>
      <c r="H82" s="3">
        <v>0.1412845681652507</v>
      </c>
      <c r="I82" s="3">
        <v>0.14095919261745207</v>
      </c>
      <c r="J82" s="3">
        <v>0.14118484989506352</v>
      </c>
      <c r="K82" s="3">
        <v>0.18400660463774343</v>
      </c>
      <c r="L82" s="3">
        <v>0.17494182578989154</v>
      </c>
      <c r="M82" s="3">
        <v>0.17759583728828693</v>
      </c>
    </row>
    <row r="83" spans="1:13">
      <c r="A83" s="53">
        <v>0.77</v>
      </c>
      <c r="B83" s="3">
        <v>0.11429222246828658</v>
      </c>
      <c r="C83" s="3">
        <v>0.11526030233833938</v>
      </c>
      <c r="D83" s="3">
        <v>0.11456650035922378</v>
      </c>
      <c r="E83" s="3">
        <v>0.12714404179422198</v>
      </c>
      <c r="F83" s="3">
        <v>0.12697399113350916</v>
      </c>
      <c r="G83" s="3">
        <v>0.12707456606384571</v>
      </c>
      <c r="H83" s="3">
        <v>0.14199435282742673</v>
      </c>
      <c r="I83" s="3">
        <v>0.14185362025175088</v>
      </c>
      <c r="J83" s="3">
        <v>0.14211673139722475</v>
      </c>
      <c r="K83" s="3">
        <v>0.18593292889510982</v>
      </c>
      <c r="L83" s="3">
        <v>0.1754039775958123</v>
      </c>
      <c r="M83" s="3">
        <v>0.17884109912166571</v>
      </c>
    </row>
    <row r="84" spans="1:13">
      <c r="A84" s="53">
        <v>0.78</v>
      </c>
      <c r="B84" s="3">
        <v>0.11466686495778823</v>
      </c>
      <c r="C84" s="3">
        <v>0.11563879524928236</v>
      </c>
      <c r="D84" s="3">
        <v>0.11490119154249873</v>
      </c>
      <c r="E84" s="3">
        <v>0.12781367740345209</v>
      </c>
      <c r="F84" s="3">
        <v>0.12765556903734299</v>
      </c>
      <c r="G84" s="3">
        <v>0.1276070727729105</v>
      </c>
      <c r="H84" s="3">
        <v>0.14270551715913654</v>
      </c>
      <c r="I84" s="3">
        <v>0.14258406988574013</v>
      </c>
      <c r="J84" s="3">
        <v>0.14320103574108992</v>
      </c>
      <c r="K84" s="3">
        <v>0.18709956274351114</v>
      </c>
      <c r="L84" s="3">
        <v>0.17653324683644006</v>
      </c>
      <c r="M84" s="3">
        <v>0.1802222224597303</v>
      </c>
    </row>
    <row r="85" spans="1:13">
      <c r="A85" s="53">
        <v>0.79</v>
      </c>
      <c r="B85" s="3">
        <v>0.11503431027733288</v>
      </c>
      <c r="C85" s="3">
        <v>0.11610685836269302</v>
      </c>
      <c r="D85" s="3">
        <v>0.11533768410885351</v>
      </c>
      <c r="E85" s="3">
        <v>0.12837231942877941</v>
      </c>
      <c r="F85" s="3">
        <v>0.12879688974554235</v>
      </c>
      <c r="G85" s="3">
        <v>0.12826447794178863</v>
      </c>
      <c r="H85" s="3">
        <v>0.14405545636993294</v>
      </c>
      <c r="I85" s="3">
        <v>0.14353837447959181</v>
      </c>
      <c r="J85" s="3">
        <v>0.14402677963354338</v>
      </c>
      <c r="K85" s="3">
        <v>0.18812301180127836</v>
      </c>
      <c r="L85" s="3">
        <v>0.17785612117039928</v>
      </c>
      <c r="M85" s="3">
        <v>0.18119734448829281</v>
      </c>
    </row>
    <row r="86" spans="1:13">
      <c r="A86" s="53">
        <v>0.8</v>
      </c>
      <c r="B86" s="3">
        <v>0.1156232890321201</v>
      </c>
      <c r="C86" s="3">
        <v>0.11642023293258427</v>
      </c>
      <c r="D86" s="3">
        <v>0.11588268559647229</v>
      </c>
      <c r="E86" s="3">
        <v>0.12942454194575198</v>
      </c>
      <c r="F86" s="3">
        <v>0.12934265334510542</v>
      </c>
      <c r="G86" s="3">
        <v>0.12921641219951796</v>
      </c>
      <c r="H86" s="3">
        <v>0.14487727450317417</v>
      </c>
      <c r="I86" s="3">
        <v>0.14456968365065212</v>
      </c>
      <c r="J86" s="3">
        <v>0.14521075610318945</v>
      </c>
      <c r="K86" s="3">
        <v>0.18981213410987879</v>
      </c>
      <c r="L86" s="3">
        <v>0.18019875053022402</v>
      </c>
      <c r="M86" s="3">
        <v>0.18320400644955692</v>
      </c>
    </row>
    <row r="87" spans="1:13">
      <c r="A87" s="53">
        <v>0.81</v>
      </c>
      <c r="B87" s="3">
        <v>0.11619219071466082</v>
      </c>
      <c r="C87" s="3">
        <v>0.11677675456008138</v>
      </c>
      <c r="D87" s="3">
        <v>0.11621368949158228</v>
      </c>
      <c r="E87" s="3">
        <v>0.13016288996813077</v>
      </c>
      <c r="F87" s="3">
        <v>0.12998399477929545</v>
      </c>
      <c r="G87" s="3">
        <v>0.13024228616717817</v>
      </c>
      <c r="H87" s="3">
        <v>0.14666465358449388</v>
      </c>
      <c r="I87" s="3">
        <v>0.14589084300771313</v>
      </c>
      <c r="J87" s="3">
        <v>0.14619432920200742</v>
      </c>
      <c r="K87" s="3">
        <v>0.19108494524179295</v>
      </c>
      <c r="L87" s="3">
        <v>0.18136529440687885</v>
      </c>
      <c r="M87" s="3">
        <v>0.18480696870639179</v>
      </c>
    </row>
    <row r="88" spans="1:13">
      <c r="A88" s="53">
        <v>0.82</v>
      </c>
      <c r="B88" s="3">
        <v>0.11674378183988765</v>
      </c>
      <c r="C88" s="3">
        <v>0.11702167094173503</v>
      </c>
      <c r="D88" s="3">
        <v>0.11673569992023497</v>
      </c>
      <c r="E88" s="3">
        <v>0.13087292403580669</v>
      </c>
      <c r="F88" s="3">
        <v>0.13057584996234251</v>
      </c>
      <c r="G88" s="3">
        <v>0.13082176742558524</v>
      </c>
      <c r="H88" s="3">
        <v>0.14738716275311872</v>
      </c>
      <c r="I88" s="3">
        <v>0.14671953502932031</v>
      </c>
      <c r="J88" s="3">
        <v>0.14727340575921608</v>
      </c>
      <c r="K88" s="3">
        <v>0.19232969489923504</v>
      </c>
      <c r="L88" s="3">
        <v>0.1828493789187835</v>
      </c>
      <c r="M88" s="3">
        <v>0.18650938078054136</v>
      </c>
    </row>
    <row r="89" spans="1:13">
      <c r="A89" s="53">
        <v>0.83</v>
      </c>
      <c r="B89" s="3">
        <v>0.11698304256457079</v>
      </c>
      <c r="C89" s="3">
        <v>0.11776125689116627</v>
      </c>
      <c r="D89" s="3">
        <v>0.11710927948533484</v>
      </c>
      <c r="E89" s="3">
        <v>0.13151523758300335</v>
      </c>
      <c r="F89" s="3">
        <v>0.13135563475541684</v>
      </c>
      <c r="G89" s="3">
        <v>0.13154545517895672</v>
      </c>
      <c r="H89" s="3">
        <v>0.14869391770699847</v>
      </c>
      <c r="I89" s="3">
        <v>0.14804145787540079</v>
      </c>
      <c r="J89" s="3">
        <v>0.14894274955737954</v>
      </c>
      <c r="K89" s="3">
        <v>0.19367915691004331</v>
      </c>
      <c r="L89" s="3">
        <v>0.18504790814083394</v>
      </c>
      <c r="M89" s="3">
        <v>0.18826739822922997</v>
      </c>
    </row>
    <row r="90" spans="1:13">
      <c r="A90" s="53">
        <v>0.84</v>
      </c>
      <c r="B90" s="3">
        <v>0.11732146600699818</v>
      </c>
      <c r="C90" s="3">
        <v>0.11812984433675082</v>
      </c>
      <c r="D90" s="3">
        <v>0.11747565778883334</v>
      </c>
      <c r="E90" s="3">
        <v>0.13261605445664457</v>
      </c>
      <c r="F90" s="3">
        <v>0.13252560455065823</v>
      </c>
      <c r="G90" s="3">
        <v>0.13210634599875859</v>
      </c>
      <c r="H90" s="3">
        <v>0.15017386667389479</v>
      </c>
      <c r="I90" s="3">
        <v>0.15031830474446967</v>
      </c>
      <c r="J90" s="3">
        <v>0.15006620373154508</v>
      </c>
      <c r="K90" s="3">
        <v>0.19555214196758686</v>
      </c>
      <c r="L90" s="3">
        <v>0.18633608346038727</v>
      </c>
      <c r="M90" s="3">
        <v>0.19088001704159119</v>
      </c>
    </row>
    <row r="91" spans="1:13">
      <c r="A91" s="53">
        <v>0.85</v>
      </c>
      <c r="B91" s="3">
        <v>0.11760442035432636</v>
      </c>
      <c r="C91" s="3">
        <v>0.11862321289486574</v>
      </c>
      <c r="D91" s="3">
        <v>0.117982092023681</v>
      </c>
      <c r="E91" s="3">
        <v>0.1334730254084891</v>
      </c>
      <c r="F91" s="3">
        <v>0.13350912894332098</v>
      </c>
      <c r="G91" s="3">
        <v>0.13353812921220973</v>
      </c>
      <c r="H91" s="3">
        <v>0.15113130957549931</v>
      </c>
      <c r="I91" s="3">
        <v>0.15105136201677144</v>
      </c>
      <c r="J91" s="3">
        <v>0.15123293971658802</v>
      </c>
      <c r="K91" s="3">
        <v>0.19687086944131713</v>
      </c>
      <c r="L91" s="3">
        <v>0.18856058809514184</v>
      </c>
      <c r="M91" s="3">
        <v>0.19379888624521174</v>
      </c>
    </row>
    <row r="92" spans="1:13">
      <c r="A92" s="53">
        <v>0.86</v>
      </c>
      <c r="B92" s="3">
        <v>0.11819812581984022</v>
      </c>
      <c r="C92" s="3">
        <v>0.11903064881978757</v>
      </c>
      <c r="D92" s="3">
        <v>0.11864860660809974</v>
      </c>
      <c r="E92" s="3">
        <v>0.13422673469361629</v>
      </c>
      <c r="F92" s="3">
        <v>0.13467610907001529</v>
      </c>
      <c r="G92" s="3">
        <v>0.13447183427350701</v>
      </c>
      <c r="H92" s="3">
        <v>0.15328029301174703</v>
      </c>
      <c r="I92" s="3">
        <v>0.15315187019731574</v>
      </c>
      <c r="J92" s="3">
        <v>0.15271692357743091</v>
      </c>
      <c r="K92" s="3">
        <v>0.1991584597807966</v>
      </c>
      <c r="L92" s="3">
        <v>0.19114875320581942</v>
      </c>
      <c r="M92" s="3">
        <v>0.19664944315689067</v>
      </c>
    </row>
    <row r="93" spans="1:13">
      <c r="A93" s="53">
        <v>0.87</v>
      </c>
      <c r="B93" s="3">
        <v>0.11871512953455614</v>
      </c>
      <c r="C93" s="3">
        <v>0.11949784542705159</v>
      </c>
      <c r="D93" s="3">
        <v>0.11904755657581895</v>
      </c>
      <c r="E93" s="3">
        <v>0.13522220549027375</v>
      </c>
      <c r="F93" s="3">
        <v>0.13528919550795396</v>
      </c>
      <c r="G93" s="3">
        <v>0.13504458673402575</v>
      </c>
      <c r="H93" s="3">
        <v>0.15433821975448764</v>
      </c>
      <c r="I93" s="3">
        <v>0.15468634249795801</v>
      </c>
      <c r="J93" s="3">
        <v>0.15391213097184517</v>
      </c>
      <c r="K93" s="3">
        <v>0.20133870366177656</v>
      </c>
      <c r="L93" s="3">
        <v>0.19376389043379072</v>
      </c>
      <c r="M93" s="3">
        <v>0.19957715079445962</v>
      </c>
    </row>
    <row r="94" spans="1:13">
      <c r="A94" s="53">
        <v>0.88</v>
      </c>
      <c r="B94" s="3">
        <v>0.11943819448579207</v>
      </c>
      <c r="C94" s="3">
        <v>0.11987971653712842</v>
      </c>
      <c r="D94" s="3">
        <v>0.11945819110411961</v>
      </c>
      <c r="E94" s="3">
        <v>0.13589907111842978</v>
      </c>
      <c r="F94" s="3">
        <v>0.13638099607064486</v>
      </c>
      <c r="G94" s="3">
        <v>0.13601308333616752</v>
      </c>
      <c r="H94" s="3">
        <v>0.15527385762421669</v>
      </c>
      <c r="I94" s="3">
        <v>0.15613080290752157</v>
      </c>
      <c r="J94" s="3">
        <v>0.15627576888994904</v>
      </c>
      <c r="K94" s="3">
        <v>0.20591829286039531</v>
      </c>
      <c r="L94" s="3">
        <v>0.19728955155067773</v>
      </c>
      <c r="M94" s="3">
        <v>0.20249411570485051</v>
      </c>
    </row>
    <row r="95" spans="1:13">
      <c r="A95" s="53">
        <v>0.89</v>
      </c>
      <c r="B95" s="3">
        <v>0.12007825434395442</v>
      </c>
      <c r="C95" s="3">
        <v>0.12068201988177675</v>
      </c>
      <c r="D95" s="3">
        <v>0.12004627562800127</v>
      </c>
      <c r="E95" s="3">
        <v>0.13682425583673685</v>
      </c>
      <c r="F95" s="3">
        <v>0.13737753603814129</v>
      </c>
      <c r="G95" s="3">
        <v>0.13813511112364202</v>
      </c>
      <c r="H95" s="3">
        <v>0.15659865483413957</v>
      </c>
      <c r="I95" s="3">
        <v>0.15712700863332388</v>
      </c>
      <c r="J95" s="3">
        <v>0.15829446063492625</v>
      </c>
      <c r="K95" s="3">
        <v>0.20921460779603554</v>
      </c>
      <c r="L95" s="3">
        <v>0.20117926149902371</v>
      </c>
      <c r="M95" s="3">
        <v>0.20494791168222057</v>
      </c>
    </row>
    <row r="96" spans="1:13">
      <c r="A96" s="53">
        <v>0.9</v>
      </c>
      <c r="B96" s="3">
        <v>0.12038231857080524</v>
      </c>
      <c r="C96" s="3">
        <v>0.12144604478508229</v>
      </c>
      <c r="D96" s="3">
        <v>0.12078540796438925</v>
      </c>
      <c r="E96" s="3">
        <v>0.13789405357661877</v>
      </c>
      <c r="F96" s="3">
        <v>0.13876378040660906</v>
      </c>
      <c r="G96" s="3">
        <v>0.13920558840833891</v>
      </c>
      <c r="H96" s="3">
        <v>0.15843778006564135</v>
      </c>
      <c r="I96" s="3">
        <v>0.15923173950111355</v>
      </c>
      <c r="J96" s="3">
        <v>0.15953467870150101</v>
      </c>
      <c r="K96" s="3">
        <v>0.21298765748655588</v>
      </c>
      <c r="L96" s="3">
        <v>0.20389642167492034</v>
      </c>
      <c r="M96" s="3">
        <v>0.20656398848033392</v>
      </c>
    </row>
    <row r="97" spans="1:13">
      <c r="A97" s="53">
        <v>0.91</v>
      </c>
      <c r="B97" s="3">
        <v>0.12157198146815396</v>
      </c>
      <c r="C97" s="3">
        <v>0.12240997285054073</v>
      </c>
      <c r="D97" s="3">
        <v>0.12160950253509265</v>
      </c>
      <c r="E97" s="3">
        <v>0.13946699530075113</v>
      </c>
      <c r="F97" s="3">
        <v>0.13955037923038716</v>
      </c>
      <c r="G97" s="3">
        <v>0.14012202198297216</v>
      </c>
      <c r="H97" s="3">
        <v>0.16285018886180888</v>
      </c>
      <c r="I97" s="3">
        <v>0.16152800184239013</v>
      </c>
      <c r="J97" s="3">
        <v>0.16360157346065968</v>
      </c>
      <c r="K97" s="3">
        <v>0.2155715797384003</v>
      </c>
      <c r="L97" s="3">
        <v>0.20591218919179635</v>
      </c>
      <c r="M97" s="3">
        <v>0.21122607235544777</v>
      </c>
    </row>
    <row r="98" spans="1:13">
      <c r="A98" s="53">
        <v>0.92</v>
      </c>
      <c r="B98" s="3">
        <v>0.12247563322793069</v>
      </c>
      <c r="C98" s="3">
        <v>0.12325515262598358</v>
      </c>
      <c r="D98" s="3">
        <v>0.12295485779867328</v>
      </c>
      <c r="E98" s="3">
        <v>0.14130054919228119</v>
      </c>
      <c r="F98" s="3">
        <v>0.14093712789354115</v>
      </c>
      <c r="G98" s="3">
        <v>0.14145774204052997</v>
      </c>
      <c r="H98" s="3">
        <v>0.16649310460899694</v>
      </c>
      <c r="I98" s="3">
        <v>0.1646437609553637</v>
      </c>
      <c r="J98" s="3">
        <v>0.1654019518781219</v>
      </c>
      <c r="K98" s="3">
        <v>0.21897215064057665</v>
      </c>
      <c r="L98" s="3">
        <v>0.20904832680111821</v>
      </c>
      <c r="M98" s="3">
        <v>0.21557117978490845</v>
      </c>
    </row>
    <row r="99" spans="1:13">
      <c r="A99" s="53">
        <v>0.93</v>
      </c>
      <c r="B99" s="3">
        <v>0.12355218199210086</v>
      </c>
      <c r="C99" s="3">
        <v>0.12516155065937634</v>
      </c>
      <c r="D99" s="3">
        <v>0.12439790591219123</v>
      </c>
      <c r="E99" s="3">
        <v>0.14349934046660298</v>
      </c>
      <c r="F99" s="3">
        <v>0.14303321134130312</v>
      </c>
      <c r="G99" s="3">
        <v>0.14287145698546425</v>
      </c>
      <c r="H99" s="3">
        <v>0.16781284737963056</v>
      </c>
      <c r="I99" s="3">
        <v>0.16801261978590185</v>
      </c>
      <c r="J99" s="3">
        <v>0.16815583164453682</v>
      </c>
      <c r="K99" s="3">
        <v>0.22313017902488258</v>
      </c>
      <c r="L99" s="3">
        <v>0.21304814511932296</v>
      </c>
      <c r="M99" s="3">
        <v>0.21997361125818887</v>
      </c>
    </row>
    <row r="100" spans="1:13">
      <c r="A100" s="53">
        <v>0.94</v>
      </c>
      <c r="B100" s="3">
        <v>0.12524585027804236</v>
      </c>
      <c r="C100" s="3">
        <v>0.12669909291133427</v>
      </c>
      <c r="D100" s="3">
        <v>0.12616057939537645</v>
      </c>
      <c r="E100" s="3">
        <v>0.14576322303956701</v>
      </c>
      <c r="F100" s="3">
        <v>0.14460351284126446</v>
      </c>
      <c r="G100" s="3">
        <v>0.14584123054242062</v>
      </c>
      <c r="H100" s="3">
        <v>0.16998636328868597</v>
      </c>
      <c r="I100" s="3">
        <v>0.17002677010319536</v>
      </c>
      <c r="J100" s="3">
        <v>0.17013898335335359</v>
      </c>
      <c r="K100" s="3">
        <v>0.22828736832700838</v>
      </c>
      <c r="L100" s="3">
        <v>0.22008412651369211</v>
      </c>
      <c r="M100" s="3">
        <v>0.22525612661531016</v>
      </c>
    </row>
    <row r="101" spans="1:13">
      <c r="A101" s="53">
        <v>0.95</v>
      </c>
      <c r="B101" s="3">
        <v>0.12667460645333933</v>
      </c>
      <c r="C101" s="3">
        <v>0.12800809830416426</v>
      </c>
      <c r="D101" s="3">
        <v>0.12776317407819079</v>
      </c>
      <c r="E101" s="3">
        <v>0.14951347443645668</v>
      </c>
      <c r="F101" s="3">
        <v>0.14835177993482357</v>
      </c>
      <c r="G101" s="3">
        <v>0.14899839770505729</v>
      </c>
      <c r="H101" s="3">
        <v>0.17382757492809225</v>
      </c>
      <c r="I101" s="3">
        <v>0.17246796503392409</v>
      </c>
      <c r="J101" s="3">
        <v>0.17330485502318291</v>
      </c>
      <c r="K101" s="3">
        <v>0.2397622318103885</v>
      </c>
      <c r="L101" s="3">
        <v>0.22871649388939788</v>
      </c>
      <c r="M101" s="3">
        <v>0.23787415792311045</v>
      </c>
    </row>
    <row r="102" spans="1:13">
      <c r="A102" s="53">
        <v>0.96</v>
      </c>
      <c r="B102" s="3">
        <v>0.12853565100500361</v>
      </c>
      <c r="C102" s="3">
        <v>0.12935025728777769</v>
      </c>
      <c r="D102" s="3">
        <v>0.12894655198929</v>
      </c>
      <c r="E102" s="3">
        <v>0.15596868391136468</v>
      </c>
      <c r="F102" s="3">
        <v>0.15358735621715935</v>
      </c>
      <c r="G102" s="3">
        <v>0.15289456508063543</v>
      </c>
      <c r="H102" s="3">
        <v>0.18110875038315272</v>
      </c>
      <c r="I102" s="3">
        <v>0.17846783545432596</v>
      </c>
      <c r="J102" s="3">
        <v>0.1826161442765315</v>
      </c>
      <c r="K102" s="3">
        <v>0.2506471351704106</v>
      </c>
      <c r="L102" s="3">
        <v>0.24549431301350053</v>
      </c>
      <c r="M102" s="3">
        <v>0.24873630200521213</v>
      </c>
    </row>
    <row r="103" spans="1:13">
      <c r="A103" s="53">
        <v>0.97</v>
      </c>
      <c r="B103" s="3">
        <v>0.13136507975467801</v>
      </c>
      <c r="C103" s="3">
        <v>0.1332022271639782</v>
      </c>
      <c r="D103" s="3">
        <v>0.13068334560320383</v>
      </c>
      <c r="E103" s="3">
        <v>0.16074384127024891</v>
      </c>
      <c r="F103" s="3">
        <v>0.15906294542391311</v>
      </c>
      <c r="G103" s="3">
        <v>0.15727932064590341</v>
      </c>
      <c r="H103" s="3">
        <v>0.1883583282563091</v>
      </c>
      <c r="I103" s="3">
        <v>0.18879619928618718</v>
      </c>
      <c r="J103" s="3">
        <v>0.18965921331267147</v>
      </c>
      <c r="K103" s="3">
        <v>0.26469255691656585</v>
      </c>
      <c r="L103" s="3">
        <v>0.26217806798702387</v>
      </c>
      <c r="M103" s="3">
        <v>0.26681979713133175</v>
      </c>
    </row>
    <row r="104" spans="1:13">
      <c r="A104" s="53">
        <v>0.98</v>
      </c>
      <c r="B104" s="3">
        <v>0.13579458566699137</v>
      </c>
      <c r="C104" s="3">
        <v>0.13524094348190799</v>
      </c>
      <c r="D104" s="3">
        <v>0.13587631147613613</v>
      </c>
      <c r="E104" s="3">
        <v>0.16803732101408997</v>
      </c>
      <c r="F104" s="3">
        <v>0.16903840205540302</v>
      </c>
      <c r="G104" s="3">
        <v>0.17355083284994796</v>
      </c>
      <c r="H104" s="3">
        <v>0.19953673190979238</v>
      </c>
      <c r="I104" s="3">
        <v>0.19822191559310054</v>
      </c>
      <c r="J104" s="3">
        <v>0.20001690706984421</v>
      </c>
      <c r="K104" s="3">
        <v>0.29046816305485801</v>
      </c>
      <c r="L104" s="3">
        <v>0.28359277381808912</v>
      </c>
      <c r="M104" s="3">
        <v>0.29339373821229031</v>
      </c>
    </row>
    <row r="105" spans="1:13">
      <c r="A105" s="53">
        <v>0.99</v>
      </c>
      <c r="B105" s="3">
        <v>0.14277989971115851</v>
      </c>
      <c r="C105" s="3">
        <v>0.14613721608083935</v>
      </c>
      <c r="D105" s="3">
        <v>0.14442186832257511</v>
      </c>
      <c r="E105" s="3">
        <v>0.19058155373575308</v>
      </c>
      <c r="F105" s="3">
        <v>0.21240731824628767</v>
      </c>
      <c r="G105" s="3">
        <v>0.19144264114528578</v>
      </c>
      <c r="H105" s="3">
        <v>0.22033425624695954</v>
      </c>
      <c r="I105" s="3">
        <v>0.21613859722460121</v>
      </c>
      <c r="J105" s="3">
        <v>0.2215918772786736</v>
      </c>
      <c r="K105" s="3">
        <v>0.33635418838453146</v>
      </c>
      <c r="L105" s="3">
        <v>0.32496599188112113</v>
      </c>
      <c r="M105" s="3">
        <v>0.33525041476332379</v>
      </c>
    </row>
    <row r="106" spans="1:13">
      <c r="A106" s="53">
        <v>1</v>
      </c>
      <c r="B106" s="3">
        <v>0.222662861633243</v>
      </c>
      <c r="C106" s="3">
        <v>0.20655282261774383</v>
      </c>
      <c r="D106" s="3">
        <v>0.24629745852883866</v>
      </c>
      <c r="E106" s="3">
        <v>0.70129977240558383</v>
      </c>
      <c r="F106" s="3">
        <v>0.7896631522516494</v>
      </c>
      <c r="G106" s="3">
        <v>0.75783590845967352</v>
      </c>
      <c r="H106" s="3">
        <v>0.35930397969380629</v>
      </c>
      <c r="I106" s="3">
        <v>0.39205747829218601</v>
      </c>
      <c r="J106" s="3">
        <v>0.39285010764133871</v>
      </c>
      <c r="K106" s="3">
        <v>0.53599306282453874</v>
      </c>
      <c r="L106" s="3">
        <v>0.6141977448531537</v>
      </c>
      <c r="M106" s="3">
        <v>0.51632969469374068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2021-02-10T17:19:54+00:00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Records_x0020_Date xmlns="fa10c853-7380-483e-9cde-87121eb12400" xsi:nil="true"/>
    <Records_x0020_Status xmlns="fa10c853-7380-483e-9cde-87121eb12400">Pending</Records_x0020_Status>
    <_activity xmlns="c0062c66-58a7-410b-b2fe-c97c2455b10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F954B2-AA3B-4F4E-B24A-E9AC57563FD5}"/>
</file>

<file path=customXml/itemProps2.xml><?xml version="1.0" encoding="utf-8"?>
<ds:datastoreItem xmlns:ds="http://schemas.openxmlformats.org/officeDocument/2006/customXml" ds:itemID="{666AA496-DD7A-4CE8-B8C3-EC25F2AA8C99}"/>
</file>

<file path=customXml/itemProps3.xml><?xml version="1.0" encoding="utf-8"?>
<ds:datastoreItem xmlns:ds="http://schemas.openxmlformats.org/officeDocument/2006/customXml" ds:itemID="{EC1188A3-BD73-4311-999D-4FC0D26CCD38}"/>
</file>

<file path=customXml/itemProps4.xml><?xml version="1.0" encoding="utf-8"?>
<ds:datastoreItem xmlns:ds="http://schemas.openxmlformats.org/officeDocument/2006/customXml" ds:itemID="{301FBF6C-4A13-4BC1-83AF-90E5BB4FC2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Gift, Jeff</cp:lastModifiedBy>
  <cp:revision/>
  <dcterms:created xsi:type="dcterms:W3CDTF">2016-01-11T20:04:29Z</dcterms:created>
  <dcterms:modified xsi:type="dcterms:W3CDTF">2024-11-06T20:47:06Z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